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Windows User</author>
  </authors>
  <commentList>
    <comment ref="D23" authorId="0">
      <text>
        <r>
          <rPr>
            <b/>
            <sz val="9"/>
            <rFont val="宋体"/>
            <charset val="134"/>
          </rPr>
          <t>Windows User:</t>
        </r>
        <r>
          <rPr>
            <sz val="9"/>
            <rFont val="宋体"/>
            <charset val="134"/>
          </rPr>
          <t xml:space="preserve">
由四单只组成。</t>
        </r>
      </text>
    </comment>
  </commentList>
</comments>
</file>

<file path=xl/sharedStrings.xml><?xml version="1.0" encoding="utf-8"?>
<sst xmlns="http://schemas.openxmlformats.org/spreadsheetml/2006/main" count="280" uniqueCount="106">
  <si>
    <t>【报价清单】健康管理中心家具采购项目</t>
  </si>
  <si>
    <t>单位：元</t>
  </si>
  <si>
    <t>序号</t>
  </si>
  <si>
    <t>品名</t>
  </si>
  <si>
    <t>图片</t>
  </si>
  <si>
    <t>规格型号</t>
  </si>
  <si>
    <t>材质说明</t>
  </si>
  <si>
    <t>供货周期</t>
  </si>
  <si>
    <t>质保期</t>
  </si>
  <si>
    <t>单位</t>
  </si>
  <si>
    <t>需求数量</t>
  </si>
  <si>
    <t>单价限价</t>
  </si>
  <si>
    <t>限价小计</t>
  </si>
  <si>
    <t>报价单价</t>
  </si>
  <si>
    <t>报价小计</t>
  </si>
  <si>
    <t>医护工作椅</t>
  </si>
  <si>
    <t>常规</t>
  </si>
  <si>
    <t>椅背：PP+玻纤背框背框，椅背经102kg的推力测试，符合BIFMA测试标准，高弹性透气加密网，腰靠：黑色PP活动腰靠，扶手：PP+玻纤分体升降扶手，椅座：高回弹中软切割海绵+座壳，高弹力优质透气座布，12mm厚木板，底盘：518#带尾板原位一级锁定底盘（可原位锁定和逍遥功能）。气杆：行程100mm沉口40mm黑色三级气杆过SGS认证。椅脚：Ø340黑色尼龙脚过1136KG静压测试，椅轮：55MM黑色沙面轮</t>
  </si>
  <si>
    <t>双方确定最终方案并通知交货后，30天内完成交付</t>
  </si>
  <si>
    <t>5年</t>
  </si>
  <si>
    <t>把</t>
  </si>
  <si>
    <t>固定靠背椅子</t>
  </si>
  <si>
    <t>椅背：PU皮+金属边，半圆弧椅背，椅座：PU椅面+座壳，底盘：可选带脚蹬。气杆：三级气杆过SGS认证。椅脚：黑色尼龙脚，椅轮：55MM黑色沙面轮。</t>
  </si>
  <si>
    <t>普通餐椅</t>
  </si>
  <si>
    <t>主体木架，椅面及靠背位PU面。颜色可选。</t>
  </si>
  <si>
    <t>沙发椅（长条）</t>
  </si>
  <si>
    <t>1800*600*500</t>
  </si>
  <si>
    <t>木质框架，皮面采用医用皮面，防紫外线，耐酸，耐碱，耐酒精擦拭</t>
  </si>
  <si>
    <t>三人位候诊椅</t>
  </si>
  <si>
    <t>三人位</t>
  </si>
  <si>
    <t>组</t>
  </si>
  <si>
    <t>顾客椅（弓型脚会议椅）</t>
  </si>
  <si>
    <t>优质西皮饰面，椅背19管1.5厚铁背内架，12厘多层弯曲座板，42高密度高回弹切割新绵，28圆管直头电镀架配PP面管壁1.8厚双套管。</t>
  </si>
  <si>
    <t>会议椅子</t>
  </si>
  <si>
    <t>椅背：PP+玻纤背框背框，椅背经102kg的推力测试，符合BIFMA测试标准，高弹性透气加密网 。扶手：PP+玻纤连体固定扶手 椅座：高回弹中软切割海绵，高弹力优质透气座布，12mm厚。木板。底盘：2.5加厚中班蝴蝶底盘（可原位锁定和逍遥功能）。气杆：行程80mm沉口50mm气杆。椅脚：320mm黑色PP脚，过1000KG静压测试。椅轮：50/25黑色尼龙轮</t>
  </si>
  <si>
    <t>沙发椅（单人位）</t>
  </si>
  <si>
    <t>木质框架,医用皮面，防紫外线，耐酸，耐碱，耐酒精擦拭，木质扶手。</t>
  </si>
  <si>
    <t>A区沙发椅（单人位）</t>
  </si>
  <si>
    <t>单人位</t>
  </si>
  <si>
    <t>木质框架,医用皮面，防紫外线，耐酸，耐碱，耐酒精擦拭，钢脚。</t>
  </si>
  <si>
    <t>健康教育宣传架</t>
  </si>
  <si>
    <r>
      <rPr>
        <sz val="11"/>
        <color theme="1"/>
        <rFont val="幼圆"/>
        <charset val="134"/>
      </rPr>
      <t>1</t>
    </r>
    <r>
      <rPr>
        <sz val="11"/>
        <color theme="1"/>
        <rFont val="幼圆"/>
        <charset val="134"/>
      </rPr>
      <t>000*500</t>
    </r>
  </si>
  <si>
    <t>3毫米厚亚克力材质</t>
  </si>
  <si>
    <t>个</t>
  </si>
  <si>
    <t>生活垃圾筒（嵌入式）</t>
  </si>
  <si>
    <t>620*240*610</t>
  </si>
  <si>
    <t>304不锈钢材质</t>
  </si>
  <si>
    <t>智能寄存柜（普通）</t>
  </si>
  <si>
    <t>3000*500*1850（36门）</t>
  </si>
  <si>
    <r>
      <rPr>
        <sz val="11"/>
        <color theme="1"/>
        <rFont val="幼圆"/>
        <charset val="134"/>
      </rPr>
      <t>0</t>
    </r>
    <r>
      <rPr>
        <sz val="11"/>
        <color theme="1"/>
        <rFont val="幼圆"/>
        <charset val="134"/>
      </rPr>
      <t>.7厚冷轧钢材质，设计如图。</t>
    </r>
  </si>
  <si>
    <r>
      <rPr>
        <sz val="11"/>
        <color theme="1"/>
        <rFont val="幼圆"/>
        <charset val="134"/>
      </rPr>
      <t>5</t>
    </r>
    <r>
      <rPr>
        <sz val="11"/>
        <color theme="1"/>
        <rFont val="幼圆"/>
        <charset val="134"/>
      </rPr>
      <t>840*400*1850（24门）</t>
    </r>
  </si>
  <si>
    <t>健康温馨小车（可活动。带轮）</t>
  </si>
  <si>
    <t>700*300*820</t>
  </si>
  <si>
    <t>木质，可移动三层储物车。</t>
  </si>
  <si>
    <t>库房置物货架</t>
  </si>
  <si>
    <t>2000*500*1700</t>
  </si>
  <si>
    <t>冷轧钢材质，立柱蝴蝶孔可调节高度。隔板带加强筋。单层承重300公斤。</t>
  </si>
  <si>
    <t>1000*500*1700</t>
  </si>
  <si>
    <t>智能寄存柜（A区）</t>
  </si>
  <si>
    <t>2000*500*1850（10门）</t>
  </si>
  <si>
    <t>钢板：采用0.8mm厚一级冷轧钢板。粉末涂料：金属表面经除油除锈处理后，环保塑粉喷塑，涂层表面硬度≥H、附着力优于2级。工艺要求：焊接处表面均匀，无脱焊、虚焊，焊穿、错位；金属件外观无剥落、返锈、毛刺、刃口、锐角，表面光滑、色泽均匀一致。结构：如图；五金配件：带智能锁具。成品质量：满足GB/T 3325-2024《金属家具通用技术条件》及GB/T 35607-2024《绿色产品评价 家具》。</t>
  </si>
  <si>
    <t>线圈柜子</t>
  </si>
  <si>
    <t>2480*600*1640</t>
  </si>
  <si>
    <t>基材：采用E0级人造板，静曲强度、内结合强度、表面结合强度、握钉力、弹性模量符合国家相关产品要求。涂料：水性涂料，甲醛、苯及苯系物、VOC含量符合GB18581-2020《木器涂料中有害物质限量》标准要求。胶粘剂：水基型胶粘剂，环保性能符合GB 18583-2008《室内装饰装修材料 胶粘剂中有害物质限量》标准要求。
结构：具有合理走线功能，预留强弱电线盒孔位；结构稳固，隐蔽处封闭处理。五金配件：连接件，配尼龙脚垫。成品质量：满足GB/T 3324-2024《木家具通用技术条件》及GB 18584-2024《家具中有害物质限量》要求。</t>
  </si>
  <si>
    <t>办公储物柜</t>
  </si>
  <si>
    <t>400*500*850</t>
  </si>
  <si>
    <t>基材：采用E0级浸渍胶膜纸饰面人造板，静曲强度、内结合强度、表面结合强度、握钉力、弹性模量符合国家相关产品要求。封边：与基材同色环保材料封边，封边条厚度≥1.0mm。结构：如图，五金配件：阻尼铰链以及连接件，配尼龙脚垫。.成品质量：满足GB/T 3324-2024《木家具通用技术条件》及GB 18584-2024《家具中有害物质限量》要求</t>
  </si>
  <si>
    <t>800*500*1800</t>
  </si>
  <si>
    <t>A区沙发配套桌子</t>
  </si>
  <si>
    <t>2000*500*500</t>
  </si>
  <si>
    <t xml:space="preserve">面料：医用皮革，防紫外线，耐酸，耐碱，耐酒精擦拭，
泡棉：内衬高回弹PU泡棉，座密度≥35kg/m³，背密度≥25kg/m³框架：采用钢管电镀/喷塑处理，壁厚2.0mm；管材无裂缝、叠缝，弯曲处应圆滑一致，外露管口端面封闭；焊接处表面均匀，无脱焊、虚焊、焊穿、错位；金属件外观无剥落、返锈、毛刺、刃口、锐角，表面光滑、色泽均匀一致；内衬板采用E0级胶合板。胶粘剂：水基型胶粘剂，环保性能符合GB 18583-2008《室内装饰装修材料 胶粘剂中有害物质限量》标准要求。成品质量：满足QB/T 1952.1-2023《软体家具 </t>
  </si>
  <si>
    <t>张</t>
  </si>
  <si>
    <t>文件柜</t>
  </si>
  <si>
    <t>800*400*2000</t>
  </si>
  <si>
    <t>800*500*850</t>
  </si>
  <si>
    <t>诊桌</t>
  </si>
  <si>
    <t>1400*700*760</t>
  </si>
  <si>
    <t>1000*500*760</t>
  </si>
  <si>
    <t>1400*1400*750</t>
  </si>
  <si>
    <t>基材：采用 E1级优质环保抗菌板，经防潮、防虫、防腐处理，强度高，不易变形，符合 GB/T4897-2015《创花板》、GB/T35601-2017《绿色产品评价人造板和木质地板》标准。2、饰面：采用E1级优质三聚氰胺浸渍纸饰面，甲醛释放量≤1.5mg/L，挥发物含量5~9%，预固化度10~70%，具有耐磨，抗刻划，耐高温，易清洁，耐酸碱等优点，符合LY/T1831-2009《人造板饰面专用装饰纸》标准。3、封边：采用优质PVC封边条，无甲醛释放，不变形、不开裂、无缝，符合QB/T4463-2013《家具用封边条技术要求》标准。4、热熔胶：采用优质热熔胶，无苯等挥发性有机物，黏合强度大，稳定性强，符合HJ2541-2016《环境标志产品技术要求胶粘剂》标准5、底座：采用优质304不锈钢底座，220h乙酸盐雾试验（AASS试验）≥10级，符合GB/T3325-2017《金属家具通用技术条件》、QB/T3832-1999《轻工产品金属镀层腐蚀试验结果的评价》标准。</t>
  </si>
  <si>
    <t>1600*600*750</t>
  </si>
  <si>
    <t>1300*600*750</t>
  </si>
  <si>
    <t>2400*650*750</t>
  </si>
  <si>
    <t>2400*600*750</t>
  </si>
  <si>
    <t>900*420*2000</t>
  </si>
  <si>
    <t>1500*500*850</t>
  </si>
  <si>
    <t>餐桌</t>
  </si>
  <si>
    <t>1800*400*760</t>
  </si>
  <si>
    <t>电脑桌</t>
  </si>
  <si>
    <t>1200*600*760</t>
  </si>
  <si>
    <t>1000*600*760</t>
  </si>
  <si>
    <t>1000*600*750</t>
  </si>
  <si>
    <t>工位</t>
  </si>
  <si>
    <t>1400*1720*760</t>
  </si>
  <si>
    <t>2000*1400*760</t>
  </si>
  <si>
    <t>会议桌</t>
  </si>
  <si>
    <t>2500*800*750</t>
  </si>
  <si>
    <t>检查室柜子</t>
  </si>
  <si>
    <t>700*500*850</t>
  </si>
  <si>
    <t>置物柜</t>
  </si>
  <si>
    <t>1000*1000*1900</t>
  </si>
  <si>
    <t>耗材柜（吊柜、落地柜）</t>
  </si>
  <si>
    <t>1600*500*850</t>
  </si>
  <si>
    <t>控制价合计</t>
  </si>
  <si>
    <t>报价合计</t>
  </si>
  <si>
    <t>注：以上报价包含货物及辅助货物的设计、制造、安装调试、现场安装材料费、验收、运输、包装、税费、培训、技术服务及售后服务、质量保障等全部费用。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</si>
</sst>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幼圆"/>
      <charset val="134"/>
    </font>
    <font>
      <sz val="11"/>
      <color theme="1"/>
      <name val="幼圆"/>
      <charset val="134"/>
    </font>
    <font>
      <b/>
      <sz val="14"/>
      <color theme="1"/>
      <name val="幼圆"/>
      <charset val="134"/>
    </font>
    <font>
      <b/>
      <sz val="11"/>
      <color rgb="FFFF0000"/>
      <name val="幼圆"/>
      <charset val="134"/>
    </font>
    <font>
      <b/>
      <sz val="10.5"/>
      <color rgb="FF454545"/>
      <name val="幼圆"/>
      <charset val="134"/>
    </font>
    <font>
      <b/>
      <sz val="10.5"/>
      <color rgb="FF222222"/>
      <name val="幼圆"/>
      <charset val="134"/>
    </font>
    <font>
      <sz val="10.5"/>
      <color rgb="FF222222"/>
      <name val="幼圆"/>
      <charset val="134"/>
    </font>
    <font>
      <sz val="9"/>
      <color theme="1"/>
      <name val="幼圆"/>
      <charset val="134"/>
    </font>
    <font>
      <sz val="10"/>
      <color theme="1"/>
      <name val="幼圆"/>
      <charset val="134"/>
    </font>
    <font>
      <b/>
      <sz val="10"/>
      <color theme="1"/>
      <name val="幼圆"/>
      <charset val="134"/>
    </font>
    <font>
      <b/>
      <sz val="16"/>
      <color theme="1"/>
      <name val="幼圆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22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25" applyNumberFormat="0" applyAlignment="0" applyProtection="0">
      <alignment vertical="center"/>
    </xf>
    <xf numFmtId="0" fontId="25" fillId="11" borderId="21" applyNumberFormat="0" applyAlignment="0" applyProtection="0">
      <alignment vertical="center"/>
    </xf>
    <xf numFmtId="0" fontId="26" fillId="12" borderId="26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0" fillId="0" borderId="14" xfId="0" applyFont="1" applyFill="1" applyBorder="1" applyAlignment="1">
      <alignment horizontal="right"/>
    </xf>
    <xf numFmtId="0" fontId="1" fillId="0" borderId="15" xfId="0" applyFont="1" applyFill="1" applyBorder="1" applyAlignment="1">
      <alignment horizontal="center" vertical="center"/>
    </xf>
    <xf numFmtId="0" fontId="2" fillId="0" borderId="6" xfId="0" applyFont="1" applyFill="1" applyBorder="1">
      <alignment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8" xfId="0" applyFont="1" applyFill="1" applyBorder="1">
      <alignment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4" xfId="0" applyFont="1" applyFill="1" applyBorder="1">
      <alignment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3" Type="http://schemas.openxmlformats.org/officeDocument/2006/relationships/image" Target="../media/image43.jpeg"/><Relationship Id="rId42" Type="http://schemas.openxmlformats.org/officeDocument/2006/relationships/image" Target="../media/image42.png"/><Relationship Id="rId41" Type="http://schemas.openxmlformats.org/officeDocument/2006/relationships/image" Target="../media/image41.png"/><Relationship Id="rId40" Type="http://schemas.openxmlformats.org/officeDocument/2006/relationships/image" Target="../media/image40.png"/><Relationship Id="rId4" Type="http://schemas.openxmlformats.org/officeDocument/2006/relationships/image" Target="../media/image4.png"/><Relationship Id="rId39" Type="http://schemas.openxmlformats.org/officeDocument/2006/relationships/image" Target="../media/image39.png"/><Relationship Id="rId38" Type="http://schemas.openxmlformats.org/officeDocument/2006/relationships/image" Target="../media/image38.png"/><Relationship Id="rId37" Type="http://schemas.openxmlformats.org/officeDocument/2006/relationships/image" Target="../media/image37.png"/><Relationship Id="rId36" Type="http://schemas.openxmlformats.org/officeDocument/2006/relationships/image" Target="../media/image36.png"/><Relationship Id="rId35" Type="http://schemas.openxmlformats.org/officeDocument/2006/relationships/image" Target="../media/image35.png"/><Relationship Id="rId34" Type="http://schemas.openxmlformats.org/officeDocument/2006/relationships/image" Target="../media/image34.pn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247650</xdr:colOff>
      <xdr:row>2</xdr:row>
      <xdr:rowOff>57149</xdr:rowOff>
    </xdr:from>
    <xdr:to>
      <xdr:col>2</xdr:col>
      <xdr:colOff>1162050</xdr:colOff>
      <xdr:row>2</xdr:row>
      <xdr:rowOff>1156190</xdr:rowOff>
    </xdr:to>
    <xdr:pic>
      <xdr:nvPicPr>
        <xdr:cNvPr id="3" name="图片 14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7825" y="647065"/>
          <a:ext cx="914400" cy="1099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95250</xdr:colOff>
      <xdr:row>3</xdr:row>
      <xdr:rowOff>123825</xdr:rowOff>
    </xdr:from>
    <xdr:to>
      <xdr:col>2</xdr:col>
      <xdr:colOff>1035820</xdr:colOff>
      <xdr:row>3</xdr:row>
      <xdr:rowOff>1114425</xdr:rowOff>
    </xdr:to>
    <xdr:pic>
      <xdr:nvPicPr>
        <xdr:cNvPr id="5" name="图片 22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95425" y="2038350"/>
          <a:ext cx="94043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57149</xdr:colOff>
      <xdr:row>4</xdr:row>
      <xdr:rowOff>85724</xdr:rowOff>
    </xdr:from>
    <xdr:to>
      <xdr:col>2</xdr:col>
      <xdr:colOff>1038224</xdr:colOff>
      <xdr:row>4</xdr:row>
      <xdr:rowOff>1066799</xdr:rowOff>
    </xdr:to>
    <xdr:pic>
      <xdr:nvPicPr>
        <xdr:cNvPr id="7" name="图片 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456690" y="3209290"/>
          <a:ext cx="981075" cy="981075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5</xdr:row>
      <xdr:rowOff>257175</xdr:rowOff>
    </xdr:from>
    <xdr:to>
      <xdr:col>2</xdr:col>
      <xdr:colOff>1095375</xdr:colOff>
      <xdr:row>5</xdr:row>
      <xdr:rowOff>1050130</xdr:rowOff>
    </xdr:to>
    <xdr:pic>
      <xdr:nvPicPr>
        <xdr:cNvPr id="8" name="图片 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438275" y="4591050"/>
          <a:ext cx="1057275" cy="792480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6</xdr:row>
      <xdr:rowOff>285751</xdr:rowOff>
    </xdr:from>
    <xdr:to>
      <xdr:col>2</xdr:col>
      <xdr:colOff>1143086</xdr:colOff>
      <xdr:row>6</xdr:row>
      <xdr:rowOff>1107347</xdr:rowOff>
    </xdr:to>
    <xdr:pic>
      <xdr:nvPicPr>
        <xdr:cNvPr id="11" name="图片 1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 rot="5400000">
          <a:off x="1584325" y="5768340"/>
          <a:ext cx="821690" cy="1095375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381000</xdr:colOff>
      <xdr:row>7</xdr:row>
      <xdr:rowOff>95250</xdr:rowOff>
    </xdr:from>
    <xdr:to>
      <xdr:col>2</xdr:col>
      <xdr:colOff>1279979</xdr:colOff>
      <xdr:row>7</xdr:row>
      <xdr:rowOff>1123950</xdr:rowOff>
    </xdr:to>
    <xdr:pic>
      <xdr:nvPicPr>
        <xdr:cNvPr id="13" name="图片 16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81175" y="7038975"/>
          <a:ext cx="89852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76200</xdr:colOff>
      <xdr:row>9</xdr:row>
      <xdr:rowOff>180975</xdr:rowOff>
    </xdr:from>
    <xdr:to>
      <xdr:col>2</xdr:col>
      <xdr:colOff>1066800</xdr:colOff>
      <xdr:row>9</xdr:row>
      <xdr:rowOff>1336849</xdr:rowOff>
    </xdr:to>
    <xdr:pic>
      <xdr:nvPicPr>
        <xdr:cNvPr id="18" name="图片 1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 flipH="1">
          <a:off x="1476375" y="9515475"/>
          <a:ext cx="990600" cy="1155700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10</xdr:row>
      <xdr:rowOff>152400</xdr:rowOff>
    </xdr:from>
    <xdr:to>
      <xdr:col>2</xdr:col>
      <xdr:colOff>1150291</xdr:colOff>
      <xdr:row>10</xdr:row>
      <xdr:rowOff>1190625</xdr:rowOff>
    </xdr:to>
    <xdr:pic>
      <xdr:nvPicPr>
        <xdr:cNvPr id="20" name="图片 19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409700" y="10991850"/>
          <a:ext cx="1140460" cy="1038225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11</xdr:row>
      <xdr:rowOff>400050</xdr:rowOff>
    </xdr:from>
    <xdr:to>
      <xdr:col>2</xdr:col>
      <xdr:colOff>1072400</xdr:colOff>
      <xdr:row>11</xdr:row>
      <xdr:rowOff>1171576</xdr:rowOff>
    </xdr:to>
    <xdr:pic>
      <xdr:nvPicPr>
        <xdr:cNvPr id="22" name="图片 21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438275" y="12611100"/>
          <a:ext cx="1033780" cy="771525"/>
        </a:xfrm>
        <a:prstGeom prst="rect">
          <a:avLst/>
        </a:prstGeom>
      </xdr:spPr>
    </xdr:pic>
    <xdr:clientData/>
  </xdr:twoCellAnchor>
  <xdr:twoCellAnchor editAs="oneCell">
    <xdr:from>
      <xdr:col>2</xdr:col>
      <xdr:colOff>142875</xdr:colOff>
      <xdr:row>12</xdr:row>
      <xdr:rowOff>314325</xdr:rowOff>
    </xdr:from>
    <xdr:to>
      <xdr:col>2</xdr:col>
      <xdr:colOff>1009649</xdr:colOff>
      <xdr:row>12</xdr:row>
      <xdr:rowOff>1220498</xdr:rowOff>
    </xdr:to>
    <xdr:pic>
      <xdr:nvPicPr>
        <xdr:cNvPr id="24" name="图片 23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543050" y="13944600"/>
          <a:ext cx="866140" cy="906145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13</xdr:row>
      <xdr:rowOff>95250</xdr:rowOff>
    </xdr:from>
    <xdr:to>
      <xdr:col>2</xdr:col>
      <xdr:colOff>1142333</xdr:colOff>
      <xdr:row>13</xdr:row>
      <xdr:rowOff>942975</xdr:rowOff>
    </xdr:to>
    <xdr:pic>
      <xdr:nvPicPr>
        <xdr:cNvPr id="25" name="图片 1"/>
        <xdr:cNvPicPr>
          <a:picLocks noChangeAspect="1" noChangeArrowheads="1"/>
        </xdr:cNvPicPr>
      </xdr:nvPicPr>
      <xdr:blipFill>
        <a:blip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38275" y="15278100"/>
          <a:ext cx="110363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57150</xdr:colOff>
      <xdr:row>15</xdr:row>
      <xdr:rowOff>95250</xdr:rowOff>
    </xdr:from>
    <xdr:to>
      <xdr:col>2</xdr:col>
      <xdr:colOff>1118835</xdr:colOff>
      <xdr:row>15</xdr:row>
      <xdr:rowOff>1333500</xdr:rowOff>
    </xdr:to>
    <xdr:pic>
      <xdr:nvPicPr>
        <xdr:cNvPr id="27" name="图片 26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457325" y="17287875"/>
          <a:ext cx="1061085" cy="1238250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</xdr:colOff>
      <xdr:row>16</xdr:row>
      <xdr:rowOff>95250</xdr:rowOff>
    </xdr:from>
    <xdr:to>
      <xdr:col>2</xdr:col>
      <xdr:colOff>1197780</xdr:colOff>
      <xdr:row>17</xdr:row>
      <xdr:rowOff>466725</xdr:rowOff>
    </xdr:to>
    <xdr:pic>
      <xdr:nvPicPr>
        <xdr:cNvPr id="29" name="图片 2"/>
        <xdr:cNvPicPr>
          <a:picLocks noChangeAspect="1" noChangeArrowheads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85900" y="18688050"/>
          <a:ext cx="111188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14</xdr:row>
      <xdr:rowOff>123825</xdr:rowOff>
    </xdr:from>
    <xdr:to>
      <xdr:col>2</xdr:col>
      <xdr:colOff>1148380</xdr:colOff>
      <xdr:row>14</xdr:row>
      <xdr:rowOff>895350</xdr:rowOff>
    </xdr:to>
    <xdr:pic>
      <xdr:nvPicPr>
        <xdr:cNvPr id="31" name="图片 30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514475" y="16297275"/>
          <a:ext cx="1033780" cy="771525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</xdr:colOff>
      <xdr:row>18</xdr:row>
      <xdr:rowOff>57150</xdr:rowOff>
    </xdr:from>
    <xdr:to>
      <xdr:col>2</xdr:col>
      <xdr:colOff>1209675</xdr:colOff>
      <xdr:row>18</xdr:row>
      <xdr:rowOff>1098329</xdr:rowOff>
    </xdr:to>
    <xdr:pic>
      <xdr:nvPicPr>
        <xdr:cNvPr id="32" name="图片 31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485900" y="19973925"/>
          <a:ext cx="1123950" cy="1040765"/>
        </a:xfrm>
        <a:prstGeom prst="rect">
          <a:avLst/>
        </a:prstGeom>
      </xdr:spPr>
    </xdr:pic>
    <xdr:clientData/>
  </xdr:twoCellAnchor>
  <xdr:twoCellAnchor editAs="oneCell">
    <xdr:from>
      <xdr:col>2</xdr:col>
      <xdr:colOff>66674</xdr:colOff>
      <xdr:row>19</xdr:row>
      <xdr:rowOff>76200</xdr:rowOff>
    </xdr:from>
    <xdr:to>
      <xdr:col>2</xdr:col>
      <xdr:colOff>1261627</xdr:colOff>
      <xdr:row>19</xdr:row>
      <xdr:rowOff>933450</xdr:rowOff>
    </xdr:to>
    <xdr:pic>
      <xdr:nvPicPr>
        <xdr:cNvPr id="34" name="图片 33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466215" y="21269325"/>
          <a:ext cx="1195070" cy="857250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20</xdr:row>
      <xdr:rowOff>66676</xdr:rowOff>
    </xdr:from>
    <xdr:to>
      <xdr:col>2</xdr:col>
      <xdr:colOff>1187667</xdr:colOff>
      <xdr:row>20</xdr:row>
      <xdr:rowOff>904876</xdr:rowOff>
    </xdr:to>
    <xdr:pic>
      <xdr:nvPicPr>
        <xdr:cNvPr id="36" name="图片 35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504950" y="22840950"/>
          <a:ext cx="1082675" cy="838200"/>
        </a:xfrm>
        <a:prstGeom prst="rect">
          <a:avLst/>
        </a:prstGeom>
      </xdr:spPr>
    </xdr:pic>
    <xdr:clientData/>
  </xdr:twoCellAnchor>
  <xdr:twoCellAnchor editAs="oneCell">
    <xdr:from>
      <xdr:col>2</xdr:col>
      <xdr:colOff>219075</xdr:colOff>
      <xdr:row>22</xdr:row>
      <xdr:rowOff>133351</xdr:rowOff>
    </xdr:from>
    <xdr:to>
      <xdr:col>2</xdr:col>
      <xdr:colOff>1308544</xdr:colOff>
      <xdr:row>22</xdr:row>
      <xdr:rowOff>771525</xdr:rowOff>
    </xdr:to>
    <xdr:pic>
      <xdr:nvPicPr>
        <xdr:cNvPr id="37" name="图片 36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619250" y="25079325"/>
          <a:ext cx="1089025" cy="638175"/>
        </a:xfrm>
        <a:prstGeom prst="rect">
          <a:avLst/>
        </a:prstGeom>
      </xdr:spPr>
    </xdr:pic>
    <xdr:clientData/>
  </xdr:twoCellAnchor>
  <xdr:twoCellAnchor editAs="oneCell">
    <xdr:from>
      <xdr:col>2</xdr:col>
      <xdr:colOff>276225</xdr:colOff>
      <xdr:row>23</xdr:row>
      <xdr:rowOff>95251</xdr:rowOff>
    </xdr:from>
    <xdr:to>
      <xdr:col>2</xdr:col>
      <xdr:colOff>1352550</xdr:colOff>
      <xdr:row>23</xdr:row>
      <xdr:rowOff>848868</xdr:rowOff>
    </xdr:to>
    <xdr:pic>
      <xdr:nvPicPr>
        <xdr:cNvPr id="39" name="图片 38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676400" y="26650950"/>
          <a:ext cx="1076325" cy="753110"/>
        </a:xfrm>
        <a:prstGeom prst="rect">
          <a:avLst/>
        </a:prstGeom>
      </xdr:spPr>
    </xdr:pic>
    <xdr:clientData/>
  </xdr:twoCellAnchor>
  <xdr:twoCellAnchor editAs="oneCell">
    <xdr:from>
      <xdr:col>2</xdr:col>
      <xdr:colOff>361950</xdr:colOff>
      <xdr:row>34</xdr:row>
      <xdr:rowOff>76200</xdr:rowOff>
    </xdr:from>
    <xdr:to>
      <xdr:col>2</xdr:col>
      <xdr:colOff>1443039</xdr:colOff>
      <xdr:row>34</xdr:row>
      <xdr:rowOff>923926</xdr:rowOff>
    </xdr:to>
    <xdr:pic>
      <xdr:nvPicPr>
        <xdr:cNvPr id="41" name="图片 40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762125" y="39014400"/>
          <a:ext cx="1080770" cy="847725"/>
        </a:xfrm>
        <a:prstGeom prst="rect">
          <a:avLst/>
        </a:prstGeom>
      </xdr:spPr>
    </xdr:pic>
    <xdr:clientData/>
  </xdr:twoCellAnchor>
  <xdr:twoCellAnchor editAs="oneCell">
    <xdr:from>
      <xdr:col>2</xdr:col>
      <xdr:colOff>66676</xdr:colOff>
      <xdr:row>39</xdr:row>
      <xdr:rowOff>66676</xdr:rowOff>
    </xdr:from>
    <xdr:to>
      <xdr:col>2</xdr:col>
      <xdr:colOff>1209676</xdr:colOff>
      <xdr:row>39</xdr:row>
      <xdr:rowOff>695326</xdr:rowOff>
    </xdr:to>
    <xdr:pic>
      <xdr:nvPicPr>
        <xdr:cNvPr id="43" name="图片 42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466850" y="44348400"/>
          <a:ext cx="1143000" cy="628650"/>
        </a:xfrm>
        <a:prstGeom prst="rect">
          <a:avLst/>
        </a:prstGeom>
      </xdr:spPr>
    </xdr:pic>
    <xdr:clientData/>
  </xdr:twoCellAnchor>
  <xdr:twoCellAnchor editAs="oneCell">
    <xdr:from>
      <xdr:col>2</xdr:col>
      <xdr:colOff>85726</xdr:colOff>
      <xdr:row>40</xdr:row>
      <xdr:rowOff>38100</xdr:rowOff>
    </xdr:from>
    <xdr:to>
      <xdr:col>2</xdr:col>
      <xdr:colOff>1200150</xdr:colOff>
      <xdr:row>40</xdr:row>
      <xdr:rowOff>836039</xdr:rowOff>
    </xdr:to>
    <xdr:pic>
      <xdr:nvPicPr>
        <xdr:cNvPr id="44" name="图片 43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485900" y="45424725"/>
          <a:ext cx="1114425" cy="797560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41</xdr:row>
      <xdr:rowOff>38100</xdr:rowOff>
    </xdr:from>
    <xdr:to>
      <xdr:col>2</xdr:col>
      <xdr:colOff>1206954</xdr:colOff>
      <xdr:row>41</xdr:row>
      <xdr:rowOff>809625</xdr:rowOff>
    </xdr:to>
    <xdr:pic>
      <xdr:nvPicPr>
        <xdr:cNvPr id="45" name="图片 44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1504950" y="46501050"/>
          <a:ext cx="1101725" cy="771525"/>
        </a:xfrm>
        <a:prstGeom prst="rect">
          <a:avLst/>
        </a:prstGeom>
      </xdr:spPr>
    </xdr:pic>
    <xdr:clientData/>
  </xdr:twoCellAnchor>
  <xdr:twoCellAnchor editAs="oneCell">
    <xdr:from>
      <xdr:col>2</xdr:col>
      <xdr:colOff>57151</xdr:colOff>
      <xdr:row>42</xdr:row>
      <xdr:rowOff>161924</xdr:rowOff>
    </xdr:from>
    <xdr:to>
      <xdr:col>2</xdr:col>
      <xdr:colOff>1185381</xdr:colOff>
      <xdr:row>42</xdr:row>
      <xdr:rowOff>704849</xdr:rowOff>
    </xdr:to>
    <xdr:pic>
      <xdr:nvPicPr>
        <xdr:cNvPr id="46" name="图片 45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457325" y="47833915"/>
          <a:ext cx="1127760" cy="542925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43</xdr:row>
      <xdr:rowOff>38101</xdr:rowOff>
    </xdr:from>
    <xdr:to>
      <xdr:col>2</xdr:col>
      <xdr:colOff>1171575</xdr:colOff>
      <xdr:row>43</xdr:row>
      <xdr:rowOff>762000</xdr:rowOff>
    </xdr:to>
    <xdr:pic>
      <xdr:nvPicPr>
        <xdr:cNvPr id="47" name="图片 46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476375" y="48672750"/>
          <a:ext cx="1095375" cy="723900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123826</xdr:colOff>
      <xdr:row>44</xdr:row>
      <xdr:rowOff>38100</xdr:rowOff>
    </xdr:from>
    <xdr:to>
      <xdr:col>2</xdr:col>
      <xdr:colOff>1209675</xdr:colOff>
      <xdr:row>44</xdr:row>
      <xdr:rowOff>869453</xdr:rowOff>
    </xdr:to>
    <xdr:pic>
      <xdr:nvPicPr>
        <xdr:cNvPr id="49" name="图片 48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524000" y="49653825"/>
          <a:ext cx="1085850" cy="831215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</xdr:colOff>
      <xdr:row>45</xdr:row>
      <xdr:rowOff>66675</xdr:rowOff>
    </xdr:from>
    <xdr:to>
      <xdr:col>2</xdr:col>
      <xdr:colOff>1289938</xdr:colOff>
      <xdr:row>45</xdr:row>
      <xdr:rowOff>742950</xdr:rowOff>
    </xdr:to>
    <xdr:pic>
      <xdr:nvPicPr>
        <xdr:cNvPr id="51" name="图片 50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1466850" y="50682525"/>
          <a:ext cx="1223010" cy="676275"/>
        </a:xfrm>
        <a:prstGeom prst="rect">
          <a:avLst/>
        </a:prstGeom>
      </xdr:spPr>
    </xdr:pic>
    <xdr:clientData/>
  </xdr:twoCellAnchor>
  <xdr:twoCellAnchor editAs="oneCell">
    <xdr:from>
      <xdr:col>2</xdr:col>
      <xdr:colOff>323851</xdr:colOff>
      <xdr:row>21</xdr:row>
      <xdr:rowOff>104775</xdr:rowOff>
    </xdr:from>
    <xdr:to>
      <xdr:col>2</xdr:col>
      <xdr:colOff>1047751</xdr:colOff>
      <xdr:row>21</xdr:row>
      <xdr:rowOff>1073032</xdr:rowOff>
    </xdr:to>
    <xdr:pic>
      <xdr:nvPicPr>
        <xdr:cNvPr id="33" name="图片 32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1724025" y="23898225"/>
          <a:ext cx="723900" cy="967740"/>
        </a:xfrm>
        <a:prstGeom prst="rect">
          <a:avLst/>
        </a:prstGeom>
      </xdr:spPr>
    </xdr:pic>
    <xdr:clientData/>
  </xdr:twoCellAnchor>
  <xdr:twoCellAnchor editAs="oneCell">
    <xdr:from>
      <xdr:col>2</xdr:col>
      <xdr:colOff>247650</xdr:colOff>
      <xdr:row>24</xdr:row>
      <xdr:rowOff>28575</xdr:rowOff>
    </xdr:from>
    <xdr:to>
      <xdr:col>2</xdr:col>
      <xdr:colOff>1247775</xdr:colOff>
      <xdr:row>24</xdr:row>
      <xdr:rowOff>926166</xdr:rowOff>
    </xdr:to>
    <xdr:pic>
      <xdr:nvPicPr>
        <xdr:cNvPr id="38" name="图片 37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1647825" y="27555825"/>
          <a:ext cx="1000125" cy="897255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133350</xdr:colOff>
      <xdr:row>25</xdr:row>
      <xdr:rowOff>266700</xdr:rowOff>
    </xdr:from>
    <xdr:to>
      <xdr:col>2</xdr:col>
      <xdr:colOff>1571625</xdr:colOff>
      <xdr:row>25</xdr:row>
      <xdr:rowOff>806608</xdr:rowOff>
    </xdr:to>
    <xdr:pic>
      <xdr:nvPicPr>
        <xdr:cNvPr id="48" name="图片 47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1533525" y="28765500"/>
          <a:ext cx="1438275" cy="539750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26</xdr:row>
      <xdr:rowOff>219075</xdr:rowOff>
    </xdr:from>
    <xdr:to>
      <xdr:col>2</xdr:col>
      <xdr:colOff>1600199</xdr:colOff>
      <xdr:row>26</xdr:row>
      <xdr:rowOff>804369</xdr:rowOff>
    </xdr:to>
    <xdr:pic>
      <xdr:nvPicPr>
        <xdr:cNvPr id="50" name="图片 49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1457325" y="29737050"/>
          <a:ext cx="1542415" cy="584835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27</xdr:row>
      <xdr:rowOff>714375</xdr:rowOff>
    </xdr:from>
    <xdr:to>
      <xdr:col>2</xdr:col>
      <xdr:colOff>919441</xdr:colOff>
      <xdr:row>27</xdr:row>
      <xdr:rowOff>1524000</xdr:rowOff>
    </xdr:to>
    <xdr:pic>
      <xdr:nvPicPr>
        <xdr:cNvPr id="53" name="图片 52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1419225" y="31251525"/>
          <a:ext cx="899795" cy="809625"/>
        </a:xfrm>
        <a:prstGeom prst="rect">
          <a:avLst/>
        </a:prstGeom>
      </xdr:spPr>
    </xdr:pic>
    <xdr:clientData/>
  </xdr:twoCellAnchor>
  <xdr:twoCellAnchor editAs="oneCell">
    <xdr:from>
      <xdr:col>2</xdr:col>
      <xdr:colOff>981075</xdr:colOff>
      <xdr:row>27</xdr:row>
      <xdr:rowOff>733425</xdr:rowOff>
    </xdr:from>
    <xdr:to>
      <xdr:col>2</xdr:col>
      <xdr:colOff>1847094</xdr:colOff>
      <xdr:row>27</xdr:row>
      <xdr:rowOff>1504950</xdr:rowOff>
    </xdr:to>
    <xdr:pic>
      <xdr:nvPicPr>
        <xdr:cNvPr id="55" name="图片 54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2381250" y="31270575"/>
          <a:ext cx="865505" cy="771525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28</xdr:row>
      <xdr:rowOff>104775</xdr:rowOff>
    </xdr:from>
    <xdr:to>
      <xdr:col>2</xdr:col>
      <xdr:colOff>1876425</xdr:colOff>
      <xdr:row>28</xdr:row>
      <xdr:rowOff>885824</xdr:rowOff>
    </xdr:to>
    <xdr:pic>
      <xdr:nvPicPr>
        <xdr:cNvPr id="56" name="图片 55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1419225" y="32927925"/>
          <a:ext cx="1857375" cy="780415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29</xdr:row>
      <xdr:rowOff>152400</xdr:rowOff>
    </xdr:from>
    <xdr:to>
      <xdr:col>2</xdr:col>
      <xdr:colOff>1868016</xdr:colOff>
      <xdr:row>29</xdr:row>
      <xdr:rowOff>841585</xdr:rowOff>
    </xdr:to>
    <xdr:pic>
      <xdr:nvPicPr>
        <xdr:cNvPr id="57" name="图片 56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1409700" y="33994725"/>
          <a:ext cx="1858010" cy="688975"/>
        </a:xfrm>
        <a:prstGeom prst="rect">
          <a:avLst/>
        </a:prstGeom>
      </xdr:spPr>
    </xdr:pic>
    <xdr:clientData/>
  </xdr:twoCellAnchor>
  <xdr:twoCellAnchor editAs="oneCell">
    <xdr:from>
      <xdr:col>2</xdr:col>
      <xdr:colOff>38099</xdr:colOff>
      <xdr:row>30</xdr:row>
      <xdr:rowOff>152400</xdr:rowOff>
    </xdr:from>
    <xdr:to>
      <xdr:col>2</xdr:col>
      <xdr:colOff>1800224</xdr:colOff>
      <xdr:row>30</xdr:row>
      <xdr:rowOff>914400</xdr:rowOff>
    </xdr:to>
    <xdr:pic>
      <xdr:nvPicPr>
        <xdr:cNvPr id="59" name="图片 58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1437640" y="35013900"/>
          <a:ext cx="1762125" cy="762000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</xdr:colOff>
      <xdr:row>31</xdr:row>
      <xdr:rowOff>190500</xdr:rowOff>
    </xdr:from>
    <xdr:to>
      <xdr:col>2</xdr:col>
      <xdr:colOff>1828800</xdr:colOff>
      <xdr:row>31</xdr:row>
      <xdr:rowOff>868950</xdr:rowOff>
    </xdr:to>
    <xdr:pic>
      <xdr:nvPicPr>
        <xdr:cNvPr id="60" name="图片 59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1428750" y="36071175"/>
          <a:ext cx="1800225" cy="678180"/>
        </a:xfrm>
        <a:prstGeom prst="rect">
          <a:avLst/>
        </a:prstGeom>
      </xdr:spPr>
    </xdr:pic>
    <xdr:clientData/>
  </xdr:twoCellAnchor>
  <xdr:twoCellAnchor editAs="oneCell">
    <xdr:from>
      <xdr:col>2</xdr:col>
      <xdr:colOff>304801</xdr:colOff>
      <xdr:row>32</xdr:row>
      <xdr:rowOff>76201</xdr:rowOff>
    </xdr:from>
    <xdr:to>
      <xdr:col>2</xdr:col>
      <xdr:colOff>1485900</xdr:colOff>
      <xdr:row>32</xdr:row>
      <xdr:rowOff>912377</xdr:rowOff>
    </xdr:to>
    <xdr:pic>
      <xdr:nvPicPr>
        <xdr:cNvPr id="61" name="图片 60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1704975" y="36976050"/>
          <a:ext cx="1181100" cy="835660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</xdr:colOff>
      <xdr:row>33</xdr:row>
      <xdr:rowOff>238126</xdr:rowOff>
    </xdr:from>
    <xdr:to>
      <xdr:col>2</xdr:col>
      <xdr:colOff>1743075</xdr:colOff>
      <xdr:row>33</xdr:row>
      <xdr:rowOff>727420</xdr:rowOff>
    </xdr:to>
    <xdr:pic>
      <xdr:nvPicPr>
        <xdr:cNvPr id="62" name="图片 61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1466850" y="38157150"/>
          <a:ext cx="1676400" cy="488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104774</xdr:colOff>
      <xdr:row>35</xdr:row>
      <xdr:rowOff>114300</xdr:rowOff>
    </xdr:from>
    <xdr:to>
      <xdr:col>2</xdr:col>
      <xdr:colOff>1816189</xdr:colOff>
      <xdr:row>35</xdr:row>
      <xdr:rowOff>828675</xdr:rowOff>
    </xdr:to>
    <xdr:pic>
      <xdr:nvPicPr>
        <xdr:cNvPr id="63" name="图片 62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1504315" y="40090725"/>
          <a:ext cx="1711960" cy="714375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</xdr:colOff>
      <xdr:row>36</xdr:row>
      <xdr:rowOff>0</xdr:rowOff>
    </xdr:from>
    <xdr:to>
      <xdr:col>2</xdr:col>
      <xdr:colOff>1911757</xdr:colOff>
      <xdr:row>36</xdr:row>
      <xdr:rowOff>847725</xdr:rowOff>
    </xdr:to>
    <xdr:pic>
      <xdr:nvPicPr>
        <xdr:cNvPr id="66" name="图片 65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1428750" y="41005125"/>
          <a:ext cx="1882775" cy="847725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37</xdr:row>
      <xdr:rowOff>142875</xdr:rowOff>
    </xdr:from>
    <xdr:to>
      <xdr:col>2</xdr:col>
      <xdr:colOff>1960726</xdr:colOff>
      <xdr:row>37</xdr:row>
      <xdr:rowOff>962025</xdr:rowOff>
    </xdr:to>
    <xdr:pic>
      <xdr:nvPicPr>
        <xdr:cNvPr id="67" name="图片 66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1457325" y="42176700"/>
          <a:ext cx="1903095" cy="819150"/>
        </a:xfrm>
        <a:prstGeom prst="rect">
          <a:avLst/>
        </a:prstGeom>
      </xdr:spPr>
    </xdr:pic>
    <xdr:clientData/>
  </xdr:twoCellAnchor>
  <xdr:twoCellAnchor editAs="oneCell">
    <xdr:from>
      <xdr:col>2</xdr:col>
      <xdr:colOff>657225</xdr:colOff>
      <xdr:row>38</xdr:row>
      <xdr:rowOff>38100</xdr:rowOff>
    </xdr:from>
    <xdr:to>
      <xdr:col>2</xdr:col>
      <xdr:colOff>1565379</xdr:colOff>
      <xdr:row>38</xdr:row>
      <xdr:rowOff>999675</xdr:rowOff>
    </xdr:to>
    <xdr:pic>
      <xdr:nvPicPr>
        <xdr:cNvPr id="68" name="图片 67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2057400" y="43291125"/>
          <a:ext cx="908050" cy="961390"/>
        </a:xfrm>
        <a:prstGeom prst="rect">
          <a:avLst/>
        </a:prstGeom>
      </xdr:spPr>
    </xdr:pic>
    <xdr:clientData/>
  </xdr:twoCellAnchor>
  <xdr:twoCellAnchor editAs="oneCell">
    <xdr:from>
      <xdr:col>2</xdr:col>
      <xdr:colOff>276225</xdr:colOff>
      <xdr:row>8</xdr:row>
      <xdr:rowOff>76200</xdr:rowOff>
    </xdr:from>
    <xdr:to>
      <xdr:col>2</xdr:col>
      <xdr:colOff>1104900</xdr:colOff>
      <xdr:row>8</xdr:row>
      <xdr:rowOff>1150408</xdr:rowOff>
    </xdr:to>
    <xdr:pic>
      <xdr:nvPicPr>
        <xdr:cNvPr id="52" name="图片 51" descr="6"/>
        <xdr:cNvPicPr>
          <a:picLocks noChangeAspect="1"/>
        </xdr:cNvPicPr>
      </xdr:nvPicPr>
      <xdr:blipFill>
        <a:blip r:embed="rId43"/>
        <a:srcRect l="11749" r="10357"/>
        <a:stretch>
          <a:fillRect/>
        </a:stretch>
      </xdr:blipFill>
      <xdr:spPr>
        <a:xfrm>
          <a:off x="1676400" y="8201025"/>
          <a:ext cx="828675" cy="10737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8"/>
  <sheetViews>
    <sheetView tabSelected="1" zoomScale="85" zoomScaleNormal="85" workbookViewId="0">
      <pane xSplit="3" ySplit="2" topLeftCell="D22" activePane="bottomRight" state="frozenSplit"/>
      <selection/>
      <selection pane="topRight"/>
      <selection pane="bottomLeft"/>
      <selection pane="bottomRight" activeCell="G4" sqref="G4"/>
    </sheetView>
  </sheetViews>
  <sheetFormatPr defaultColWidth="9" defaultRowHeight="13.5"/>
  <cols>
    <col min="1" max="1" width="5.375" style="3" customWidth="1"/>
    <col min="2" max="2" width="13" style="4" customWidth="1"/>
    <col min="3" max="3" width="28.25" style="2" customWidth="1"/>
    <col min="4" max="4" width="14.625" style="4" customWidth="1"/>
    <col min="5" max="5" width="39.25" style="5" customWidth="1"/>
    <col min="6" max="6" width="18.625" style="5" customWidth="1"/>
    <col min="7" max="7" width="7" style="5" customWidth="1"/>
    <col min="8" max="8" width="5.625" style="6" customWidth="1"/>
    <col min="9" max="10" width="9.875" style="6" customWidth="1"/>
    <col min="11" max="11" width="10.625" style="6" customWidth="1"/>
    <col min="12" max="12" width="12.375" style="2" customWidth="1"/>
    <col min="13" max="13" width="15.4416666666667" style="6" customWidth="1"/>
    <col min="14" max="14" width="20.375" style="2" customWidth="1"/>
    <col min="15" max="16384" width="9" style="2"/>
  </cols>
  <sheetData>
    <row r="1" ht="22.5" customHeight="1" spans="1:13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45" t="s">
        <v>1</v>
      </c>
    </row>
    <row r="2" s="1" customFormat="1" ht="24" customHeight="1" spans="1:13">
      <c r="A2" s="9" t="s">
        <v>2</v>
      </c>
      <c r="B2" s="10" t="s">
        <v>3</v>
      </c>
      <c r="C2" s="11" t="s">
        <v>4</v>
      </c>
      <c r="D2" s="12" t="s">
        <v>5</v>
      </c>
      <c r="E2" s="12" t="s">
        <v>6</v>
      </c>
      <c r="F2" s="12" t="s">
        <v>7</v>
      </c>
      <c r="G2" s="12" t="s">
        <v>8</v>
      </c>
      <c r="H2" s="13" t="s">
        <v>9</v>
      </c>
      <c r="I2" s="11" t="s">
        <v>10</v>
      </c>
      <c r="J2" s="13" t="s">
        <v>11</v>
      </c>
      <c r="K2" s="13" t="s">
        <v>12</v>
      </c>
      <c r="L2" s="13" t="s">
        <v>13</v>
      </c>
      <c r="M2" s="46" t="s">
        <v>14</v>
      </c>
    </row>
    <row r="3" ht="104.25" customHeight="1" spans="1:13">
      <c r="A3" s="14">
        <v>1</v>
      </c>
      <c r="B3" s="15" t="s">
        <v>15</v>
      </c>
      <c r="C3" s="16"/>
      <c r="D3" s="17" t="s">
        <v>16</v>
      </c>
      <c r="E3" s="18" t="s">
        <v>17</v>
      </c>
      <c r="F3" s="19" t="s">
        <v>18</v>
      </c>
      <c r="G3" s="19" t="s">
        <v>19</v>
      </c>
      <c r="H3" s="20" t="s">
        <v>20</v>
      </c>
      <c r="I3" s="20">
        <v>65</v>
      </c>
      <c r="J3" s="20">
        <v>580</v>
      </c>
      <c r="K3" s="20">
        <f>I3*J3</f>
        <v>37700</v>
      </c>
      <c r="L3" s="47"/>
      <c r="M3" s="48">
        <f>I3*L3</f>
        <v>0</v>
      </c>
    </row>
    <row r="4" ht="95.25" customHeight="1" spans="1:13">
      <c r="A4" s="14">
        <v>2</v>
      </c>
      <c r="B4" s="15" t="s">
        <v>21</v>
      </c>
      <c r="C4" s="16"/>
      <c r="D4" s="17" t="s">
        <v>16</v>
      </c>
      <c r="E4" s="21" t="s">
        <v>22</v>
      </c>
      <c r="F4" s="19" t="s">
        <v>18</v>
      </c>
      <c r="G4" s="19" t="s">
        <v>19</v>
      </c>
      <c r="H4" s="20" t="s">
        <v>20</v>
      </c>
      <c r="I4" s="20">
        <v>23</v>
      </c>
      <c r="J4" s="20">
        <v>600</v>
      </c>
      <c r="K4" s="20">
        <f t="shared" ref="K4:K46" si="0">I4*J4</f>
        <v>13800</v>
      </c>
      <c r="L4" s="47"/>
      <c r="M4" s="48">
        <f t="shared" ref="M4:M45" si="1">I4*L4</f>
        <v>0</v>
      </c>
    </row>
    <row r="5" ht="95.25" customHeight="1" spans="1:13">
      <c r="A5" s="14">
        <v>3</v>
      </c>
      <c r="B5" s="15" t="s">
        <v>23</v>
      </c>
      <c r="C5" s="16"/>
      <c r="D5" s="17" t="s">
        <v>16</v>
      </c>
      <c r="E5" s="21" t="s">
        <v>24</v>
      </c>
      <c r="F5" s="19" t="s">
        <v>18</v>
      </c>
      <c r="G5" s="19" t="s">
        <v>19</v>
      </c>
      <c r="H5" s="20" t="s">
        <v>20</v>
      </c>
      <c r="I5" s="20">
        <v>42</v>
      </c>
      <c r="J5" s="20">
        <v>600</v>
      </c>
      <c r="K5" s="20">
        <f t="shared" si="0"/>
        <v>25200</v>
      </c>
      <c r="L5" s="47"/>
      <c r="M5" s="48">
        <f t="shared" si="1"/>
        <v>0</v>
      </c>
    </row>
    <row r="6" ht="101.25" customHeight="1" spans="1:13">
      <c r="A6" s="14">
        <v>4</v>
      </c>
      <c r="B6" s="15" t="s">
        <v>25</v>
      </c>
      <c r="C6" s="16"/>
      <c r="D6" s="17" t="s">
        <v>26</v>
      </c>
      <c r="E6" s="21" t="s">
        <v>27</v>
      </c>
      <c r="F6" s="19" t="s">
        <v>18</v>
      </c>
      <c r="G6" s="19" t="s">
        <v>19</v>
      </c>
      <c r="H6" s="20" t="s">
        <v>20</v>
      </c>
      <c r="I6" s="20">
        <v>11</v>
      </c>
      <c r="J6" s="20">
        <v>1500</v>
      </c>
      <c r="K6" s="20">
        <f t="shared" si="0"/>
        <v>16500</v>
      </c>
      <c r="L6" s="47"/>
      <c r="M6" s="48">
        <f t="shared" si="1"/>
        <v>0</v>
      </c>
    </row>
    <row r="7" ht="104.25" customHeight="1" spans="1:13">
      <c r="A7" s="14">
        <v>5</v>
      </c>
      <c r="B7" s="15" t="s">
        <v>28</v>
      </c>
      <c r="C7" s="16"/>
      <c r="D7" s="17" t="s">
        <v>29</v>
      </c>
      <c r="E7" s="21" t="s">
        <v>27</v>
      </c>
      <c r="F7" s="19" t="s">
        <v>18</v>
      </c>
      <c r="G7" s="19" t="s">
        <v>19</v>
      </c>
      <c r="H7" s="20" t="s">
        <v>30</v>
      </c>
      <c r="I7" s="20">
        <v>20</v>
      </c>
      <c r="J7" s="20">
        <v>1500</v>
      </c>
      <c r="K7" s="20">
        <f t="shared" si="0"/>
        <v>30000</v>
      </c>
      <c r="L7" s="47"/>
      <c r="M7" s="48">
        <f t="shared" si="1"/>
        <v>0</v>
      </c>
    </row>
    <row r="8" ht="93" customHeight="1" spans="1:13">
      <c r="A8" s="14">
        <v>6</v>
      </c>
      <c r="B8" s="15" t="s">
        <v>31</v>
      </c>
      <c r="C8" s="16"/>
      <c r="D8" s="17" t="s">
        <v>16</v>
      </c>
      <c r="E8" s="21" t="s">
        <v>32</v>
      </c>
      <c r="F8" s="19" t="s">
        <v>18</v>
      </c>
      <c r="G8" s="19" t="s">
        <v>19</v>
      </c>
      <c r="H8" s="20" t="s">
        <v>20</v>
      </c>
      <c r="I8" s="20">
        <v>32</v>
      </c>
      <c r="J8" s="20">
        <v>500</v>
      </c>
      <c r="K8" s="20">
        <f t="shared" si="0"/>
        <v>16000</v>
      </c>
      <c r="L8" s="47"/>
      <c r="M8" s="48">
        <f t="shared" si="1"/>
        <v>0</v>
      </c>
    </row>
    <row r="9" ht="95.25" customHeight="1" spans="1:13">
      <c r="A9" s="14">
        <v>7</v>
      </c>
      <c r="B9" s="15" t="s">
        <v>33</v>
      </c>
      <c r="C9" s="16"/>
      <c r="D9" s="17" t="s">
        <v>16</v>
      </c>
      <c r="E9" s="18" t="s">
        <v>34</v>
      </c>
      <c r="F9" s="19" t="s">
        <v>18</v>
      </c>
      <c r="G9" s="19" t="s">
        <v>19</v>
      </c>
      <c r="H9" s="20" t="s">
        <v>20</v>
      </c>
      <c r="I9" s="20">
        <v>30</v>
      </c>
      <c r="J9" s="20">
        <v>400</v>
      </c>
      <c r="K9" s="20">
        <f t="shared" si="0"/>
        <v>12000</v>
      </c>
      <c r="L9" s="47"/>
      <c r="M9" s="48">
        <f t="shared" si="1"/>
        <v>0</v>
      </c>
    </row>
    <row r="10" ht="118.5" customHeight="1" spans="1:13">
      <c r="A10" s="14">
        <v>8</v>
      </c>
      <c r="B10" s="15" t="s">
        <v>35</v>
      </c>
      <c r="C10" s="16"/>
      <c r="D10" s="17" t="s">
        <v>16</v>
      </c>
      <c r="E10" s="22" t="s">
        <v>36</v>
      </c>
      <c r="F10" s="19" t="s">
        <v>18</v>
      </c>
      <c r="G10" s="19" t="s">
        <v>19</v>
      </c>
      <c r="H10" s="20" t="s">
        <v>20</v>
      </c>
      <c r="I10" s="20">
        <v>11</v>
      </c>
      <c r="J10" s="20">
        <v>600</v>
      </c>
      <c r="K10" s="20">
        <f t="shared" si="0"/>
        <v>6600</v>
      </c>
      <c r="L10" s="47"/>
      <c r="M10" s="48">
        <f t="shared" si="1"/>
        <v>0</v>
      </c>
    </row>
    <row r="11" ht="108" customHeight="1" spans="1:13">
      <c r="A11" s="23">
        <v>9</v>
      </c>
      <c r="B11" s="24" t="s">
        <v>37</v>
      </c>
      <c r="C11" s="25"/>
      <c r="D11" s="26" t="s">
        <v>38</v>
      </c>
      <c r="E11" s="27" t="s">
        <v>39</v>
      </c>
      <c r="F11" s="28" t="s">
        <v>18</v>
      </c>
      <c r="G11" s="28" t="s">
        <v>19</v>
      </c>
      <c r="H11" s="29" t="s">
        <v>20</v>
      </c>
      <c r="I11" s="29">
        <v>24</v>
      </c>
      <c r="J11" s="29">
        <v>1500</v>
      </c>
      <c r="K11" s="29">
        <f t="shared" si="0"/>
        <v>36000</v>
      </c>
      <c r="L11" s="49"/>
      <c r="M11" s="50">
        <f t="shared" si="1"/>
        <v>0</v>
      </c>
    </row>
    <row r="12" ht="111.75" customHeight="1" spans="1:13">
      <c r="A12" s="30">
        <v>1</v>
      </c>
      <c r="B12" s="31" t="s">
        <v>40</v>
      </c>
      <c r="C12" s="32"/>
      <c r="D12" s="33" t="s">
        <v>41</v>
      </c>
      <c r="E12" s="34" t="s">
        <v>42</v>
      </c>
      <c r="F12" s="35" t="s">
        <v>18</v>
      </c>
      <c r="G12" s="35" t="s">
        <v>19</v>
      </c>
      <c r="H12" s="36" t="s">
        <v>43</v>
      </c>
      <c r="I12" s="36">
        <v>5</v>
      </c>
      <c r="J12" s="36">
        <v>1000</v>
      </c>
      <c r="K12" s="36">
        <f t="shared" si="0"/>
        <v>5000</v>
      </c>
      <c r="L12" s="51"/>
      <c r="M12" s="52">
        <f t="shared" si="1"/>
        <v>0</v>
      </c>
    </row>
    <row r="13" ht="122.25" customHeight="1" spans="1:13">
      <c r="A13" s="14">
        <v>2</v>
      </c>
      <c r="B13" s="15" t="s">
        <v>44</v>
      </c>
      <c r="C13" s="16"/>
      <c r="D13" s="17" t="s">
        <v>45</v>
      </c>
      <c r="E13" s="22" t="s">
        <v>46</v>
      </c>
      <c r="F13" s="19" t="s">
        <v>18</v>
      </c>
      <c r="G13" s="19" t="s">
        <v>19</v>
      </c>
      <c r="H13" s="20" t="s">
        <v>43</v>
      </c>
      <c r="I13" s="20">
        <v>63</v>
      </c>
      <c r="J13" s="20">
        <v>1000</v>
      </c>
      <c r="K13" s="20">
        <f t="shared" si="0"/>
        <v>63000</v>
      </c>
      <c r="L13" s="47"/>
      <c r="M13" s="48">
        <f t="shared" si="1"/>
        <v>0</v>
      </c>
    </row>
    <row r="14" ht="78" customHeight="1" spans="1:13">
      <c r="A14" s="14">
        <v>3</v>
      </c>
      <c r="B14" s="15" t="s">
        <v>47</v>
      </c>
      <c r="C14" s="16"/>
      <c r="D14" s="17" t="s">
        <v>48</v>
      </c>
      <c r="E14" s="22" t="s">
        <v>49</v>
      </c>
      <c r="F14" s="19" t="s">
        <v>18</v>
      </c>
      <c r="G14" s="19" t="s">
        <v>19</v>
      </c>
      <c r="H14" s="20" t="s">
        <v>30</v>
      </c>
      <c r="I14" s="20">
        <v>4</v>
      </c>
      <c r="J14" s="20">
        <v>4000</v>
      </c>
      <c r="K14" s="20">
        <f t="shared" si="0"/>
        <v>16000</v>
      </c>
      <c r="L14" s="47"/>
      <c r="M14" s="48">
        <f t="shared" si="1"/>
        <v>0</v>
      </c>
    </row>
    <row r="15" ht="80.25" customHeight="1" spans="1:13">
      <c r="A15" s="14"/>
      <c r="B15" s="15"/>
      <c r="C15" s="16"/>
      <c r="D15" s="17" t="s">
        <v>50</v>
      </c>
      <c r="E15" s="22" t="s">
        <v>49</v>
      </c>
      <c r="F15" s="19" t="s">
        <v>18</v>
      </c>
      <c r="G15" s="19" t="s">
        <v>19</v>
      </c>
      <c r="H15" s="20" t="s">
        <v>30</v>
      </c>
      <c r="I15" s="20">
        <v>2</v>
      </c>
      <c r="J15" s="20">
        <v>4000</v>
      </c>
      <c r="K15" s="20">
        <f t="shared" si="0"/>
        <v>8000</v>
      </c>
      <c r="L15" s="47"/>
      <c r="M15" s="48">
        <f t="shared" si="1"/>
        <v>0</v>
      </c>
    </row>
    <row r="16" ht="110.25" customHeight="1" spans="1:13">
      <c r="A16" s="14">
        <v>4</v>
      </c>
      <c r="B16" s="15" t="s">
        <v>51</v>
      </c>
      <c r="C16" s="16"/>
      <c r="D16" s="17" t="s">
        <v>52</v>
      </c>
      <c r="E16" s="22" t="s">
        <v>53</v>
      </c>
      <c r="F16" s="19" t="s">
        <v>18</v>
      </c>
      <c r="G16" s="19" t="s">
        <v>19</v>
      </c>
      <c r="H16" s="20" t="s">
        <v>30</v>
      </c>
      <c r="I16" s="20">
        <v>3</v>
      </c>
      <c r="J16" s="20">
        <v>1000</v>
      </c>
      <c r="K16" s="20">
        <f t="shared" si="0"/>
        <v>3000</v>
      </c>
      <c r="L16" s="47"/>
      <c r="M16" s="48">
        <f t="shared" si="1"/>
        <v>0</v>
      </c>
    </row>
    <row r="17" ht="55.5" customHeight="1" spans="1:13">
      <c r="A17" s="14">
        <v>5</v>
      </c>
      <c r="B17" s="15" t="s">
        <v>54</v>
      </c>
      <c r="C17" s="20"/>
      <c r="D17" s="17" t="s">
        <v>55</v>
      </c>
      <c r="E17" s="22" t="s">
        <v>56</v>
      </c>
      <c r="F17" s="19" t="s">
        <v>18</v>
      </c>
      <c r="G17" s="19" t="s">
        <v>19</v>
      </c>
      <c r="H17" s="20" t="s">
        <v>30</v>
      </c>
      <c r="I17" s="20">
        <v>4</v>
      </c>
      <c r="J17" s="20">
        <v>2000</v>
      </c>
      <c r="K17" s="20">
        <f t="shared" si="0"/>
        <v>8000</v>
      </c>
      <c r="L17" s="47"/>
      <c r="M17" s="48">
        <f t="shared" si="1"/>
        <v>0</v>
      </c>
    </row>
    <row r="18" ht="48.75" customHeight="1" spans="1:13">
      <c r="A18" s="14"/>
      <c r="B18" s="15"/>
      <c r="C18" s="20"/>
      <c r="D18" s="17" t="s">
        <v>57</v>
      </c>
      <c r="E18" s="22" t="s">
        <v>56</v>
      </c>
      <c r="F18" s="19" t="s">
        <v>18</v>
      </c>
      <c r="G18" s="19" t="s">
        <v>19</v>
      </c>
      <c r="H18" s="20" t="s">
        <v>30</v>
      </c>
      <c r="I18" s="20">
        <v>4</v>
      </c>
      <c r="J18" s="20">
        <v>2000</v>
      </c>
      <c r="K18" s="20">
        <f t="shared" si="0"/>
        <v>8000</v>
      </c>
      <c r="L18" s="47"/>
      <c r="M18" s="48">
        <f t="shared" si="1"/>
        <v>0</v>
      </c>
    </row>
    <row r="19" ht="100.5" customHeight="1" spans="1:13">
      <c r="A19" s="14">
        <v>6</v>
      </c>
      <c r="B19" s="15" t="s">
        <v>58</v>
      </c>
      <c r="C19" s="16"/>
      <c r="D19" s="17" t="s">
        <v>59</v>
      </c>
      <c r="E19" s="18" t="s">
        <v>60</v>
      </c>
      <c r="F19" s="19" t="s">
        <v>18</v>
      </c>
      <c r="G19" s="19" t="s">
        <v>19</v>
      </c>
      <c r="H19" s="20" t="s">
        <v>30</v>
      </c>
      <c r="I19" s="20">
        <v>1</v>
      </c>
      <c r="J19" s="20">
        <v>10000</v>
      </c>
      <c r="K19" s="20">
        <f t="shared" si="0"/>
        <v>10000</v>
      </c>
      <c r="L19" s="47"/>
      <c r="M19" s="48">
        <f t="shared" si="1"/>
        <v>0</v>
      </c>
    </row>
    <row r="20" ht="124.5" customHeight="1" spans="1:13">
      <c r="A20" s="23">
        <v>7</v>
      </c>
      <c r="B20" s="24" t="s">
        <v>61</v>
      </c>
      <c r="C20" s="25"/>
      <c r="D20" s="26" t="s">
        <v>62</v>
      </c>
      <c r="E20" s="37" t="s">
        <v>63</v>
      </c>
      <c r="F20" s="28" t="s">
        <v>18</v>
      </c>
      <c r="G20" s="28" t="s">
        <v>19</v>
      </c>
      <c r="H20" s="29" t="s">
        <v>30</v>
      </c>
      <c r="I20" s="29">
        <v>1</v>
      </c>
      <c r="J20" s="29">
        <v>15000</v>
      </c>
      <c r="K20" s="29">
        <f t="shared" si="0"/>
        <v>15000</v>
      </c>
      <c r="L20" s="49"/>
      <c r="M20" s="50">
        <f t="shared" si="1"/>
        <v>0</v>
      </c>
    </row>
    <row r="21" ht="80.25" customHeight="1" spans="1:13">
      <c r="A21" s="30">
        <v>1</v>
      </c>
      <c r="B21" s="31" t="s">
        <v>64</v>
      </c>
      <c r="C21" s="32"/>
      <c r="D21" s="33" t="s">
        <v>65</v>
      </c>
      <c r="E21" s="38" t="s">
        <v>66</v>
      </c>
      <c r="F21" s="35" t="s">
        <v>18</v>
      </c>
      <c r="G21" s="35" t="s">
        <v>19</v>
      </c>
      <c r="H21" s="36" t="s">
        <v>30</v>
      </c>
      <c r="I21" s="36">
        <v>4</v>
      </c>
      <c r="J21" s="36">
        <v>1000</v>
      </c>
      <c r="K21" s="36">
        <f t="shared" si="0"/>
        <v>4000</v>
      </c>
      <c r="L21" s="51"/>
      <c r="M21" s="52">
        <f t="shared" si="1"/>
        <v>0</v>
      </c>
    </row>
    <row r="22" ht="90.75" customHeight="1" spans="1:13">
      <c r="A22" s="14"/>
      <c r="B22" s="15" t="s">
        <v>64</v>
      </c>
      <c r="C22" s="16"/>
      <c r="D22" s="17" t="s">
        <v>67</v>
      </c>
      <c r="E22" s="18" t="s">
        <v>66</v>
      </c>
      <c r="F22" s="19" t="s">
        <v>18</v>
      </c>
      <c r="G22" s="19" t="s">
        <v>19</v>
      </c>
      <c r="H22" s="20" t="s">
        <v>30</v>
      </c>
      <c r="I22" s="20">
        <v>1</v>
      </c>
      <c r="J22" s="20">
        <v>1000</v>
      </c>
      <c r="K22" s="20">
        <f t="shared" si="0"/>
        <v>1000</v>
      </c>
      <c r="L22" s="47"/>
      <c r="M22" s="48">
        <f t="shared" si="1"/>
        <v>0</v>
      </c>
    </row>
    <row r="23" ht="126.75" customHeight="1" spans="1:13">
      <c r="A23" s="14">
        <v>2</v>
      </c>
      <c r="B23" s="15" t="s">
        <v>68</v>
      </c>
      <c r="C23" s="16"/>
      <c r="D23" s="17" t="s">
        <v>69</v>
      </c>
      <c r="E23" s="18" t="s">
        <v>70</v>
      </c>
      <c r="F23" s="19" t="s">
        <v>18</v>
      </c>
      <c r="G23" s="19" t="s">
        <v>19</v>
      </c>
      <c r="H23" s="20" t="s">
        <v>71</v>
      </c>
      <c r="I23" s="20">
        <v>4</v>
      </c>
      <c r="J23" s="20">
        <v>1000</v>
      </c>
      <c r="K23" s="20">
        <f t="shared" si="0"/>
        <v>4000</v>
      </c>
      <c r="L23" s="47"/>
      <c r="M23" s="48">
        <f t="shared" si="1"/>
        <v>0</v>
      </c>
    </row>
    <row r="24" ht="76.5" customHeight="1" spans="1:13">
      <c r="A24" s="14">
        <v>3</v>
      </c>
      <c r="B24" s="15" t="s">
        <v>72</v>
      </c>
      <c r="C24" s="16"/>
      <c r="D24" s="17" t="s">
        <v>73</v>
      </c>
      <c r="E24" s="18" t="s">
        <v>66</v>
      </c>
      <c r="F24" s="19" t="s">
        <v>18</v>
      </c>
      <c r="G24" s="19" t="s">
        <v>19</v>
      </c>
      <c r="H24" s="20" t="s">
        <v>30</v>
      </c>
      <c r="I24" s="20">
        <v>2</v>
      </c>
      <c r="J24" s="20">
        <v>1000</v>
      </c>
      <c r="K24" s="20">
        <f t="shared" si="0"/>
        <v>2000</v>
      </c>
      <c r="L24" s="53"/>
      <c r="M24" s="48">
        <f t="shared" si="1"/>
        <v>0</v>
      </c>
    </row>
    <row r="25" ht="76.5" customHeight="1" spans="1:13">
      <c r="A25" s="14"/>
      <c r="B25" s="15" t="s">
        <v>72</v>
      </c>
      <c r="C25" s="16"/>
      <c r="D25" s="17" t="s">
        <v>74</v>
      </c>
      <c r="E25" s="18" t="s">
        <v>66</v>
      </c>
      <c r="F25" s="19" t="s">
        <v>18</v>
      </c>
      <c r="G25" s="19" t="s">
        <v>19</v>
      </c>
      <c r="H25" s="20" t="s">
        <v>30</v>
      </c>
      <c r="I25" s="20">
        <v>5</v>
      </c>
      <c r="J25" s="20">
        <v>1000</v>
      </c>
      <c r="K25" s="20">
        <f t="shared" si="0"/>
        <v>5000</v>
      </c>
      <c r="L25" s="53"/>
      <c r="M25" s="48">
        <f t="shared" si="1"/>
        <v>0</v>
      </c>
    </row>
    <row r="26" ht="80.25" customHeight="1" spans="1:13">
      <c r="A26" s="14">
        <v>4</v>
      </c>
      <c r="B26" s="15" t="s">
        <v>75</v>
      </c>
      <c r="C26" s="16"/>
      <c r="D26" s="17" t="s">
        <v>76</v>
      </c>
      <c r="E26" s="18" t="s">
        <v>66</v>
      </c>
      <c r="F26" s="19" t="s">
        <v>18</v>
      </c>
      <c r="G26" s="19" t="s">
        <v>19</v>
      </c>
      <c r="H26" s="20" t="s">
        <v>71</v>
      </c>
      <c r="I26" s="20">
        <v>20</v>
      </c>
      <c r="J26" s="20">
        <v>1000</v>
      </c>
      <c r="K26" s="20">
        <f t="shared" si="0"/>
        <v>20000</v>
      </c>
      <c r="L26" s="47"/>
      <c r="M26" s="48">
        <f t="shared" si="1"/>
        <v>0</v>
      </c>
    </row>
    <row r="27" ht="80.25" customHeight="1" spans="1:13">
      <c r="A27" s="14"/>
      <c r="B27" s="15" t="s">
        <v>75</v>
      </c>
      <c r="C27" s="16"/>
      <c r="D27" s="17" t="s">
        <v>77</v>
      </c>
      <c r="E27" s="18" t="s">
        <v>66</v>
      </c>
      <c r="F27" s="19" t="s">
        <v>18</v>
      </c>
      <c r="G27" s="19" t="s">
        <v>19</v>
      </c>
      <c r="H27" s="20" t="s">
        <v>71</v>
      </c>
      <c r="I27" s="20">
        <v>13</v>
      </c>
      <c r="J27" s="20">
        <v>1000</v>
      </c>
      <c r="K27" s="20">
        <f t="shared" si="0"/>
        <v>13000</v>
      </c>
      <c r="L27" s="47"/>
      <c r="M27" s="48">
        <f t="shared" si="1"/>
        <v>0</v>
      </c>
    </row>
    <row r="28" ht="180" customHeight="1" spans="1:13">
      <c r="A28" s="14"/>
      <c r="B28" s="15" t="s">
        <v>75</v>
      </c>
      <c r="C28" s="16"/>
      <c r="D28" s="17" t="s">
        <v>78</v>
      </c>
      <c r="E28" s="18" t="s">
        <v>79</v>
      </c>
      <c r="F28" s="19" t="s">
        <v>18</v>
      </c>
      <c r="G28" s="19" t="s">
        <v>19</v>
      </c>
      <c r="H28" s="20" t="s">
        <v>71</v>
      </c>
      <c r="I28" s="20">
        <v>1</v>
      </c>
      <c r="J28" s="20">
        <v>1000</v>
      </c>
      <c r="K28" s="20">
        <f t="shared" si="0"/>
        <v>1000</v>
      </c>
      <c r="L28" s="47"/>
      <c r="M28" s="48">
        <f t="shared" si="1"/>
        <v>0</v>
      </c>
    </row>
    <row r="29" ht="80.25" customHeight="1" spans="1:13">
      <c r="A29" s="14"/>
      <c r="B29" s="15" t="s">
        <v>75</v>
      </c>
      <c r="C29" s="16"/>
      <c r="D29" s="17" t="s">
        <v>80</v>
      </c>
      <c r="E29" s="18" t="s">
        <v>66</v>
      </c>
      <c r="F29" s="19" t="s">
        <v>18</v>
      </c>
      <c r="G29" s="19" t="s">
        <v>19</v>
      </c>
      <c r="H29" s="20" t="s">
        <v>71</v>
      </c>
      <c r="I29" s="20">
        <v>2</v>
      </c>
      <c r="J29" s="20">
        <v>1000</v>
      </c>
      <c r="K29" s="20">
        <f t="shared" si="0"/>
        <v>2000</v>
      </c>
      <c r="L29" s="47"/>
      <c r="M29" s="48">
        <f t="shared" si="1"/>
        <v>0</v>
      </c>
    </row>
    <row r="30" ht="80.25" customHeight="1" spans="1:13">
      <c r="A30" s="14"/>
      <c r="B30" s="15" t="s">
        <v>75</v>
      </c>
      <c r="C30" s="16"/>
      <c r="D30" s="17" t="s">
        <v>81</v>
      </c>
      <c r="E30" s="18" t="s">
        <v>66</v>
      </c>
      <c r="F30" s="19" t="s">
        <v>18</v>
      </c>
      <c r="G30" s="19" t="s">
        <v>19</v>
      </c>
      <c r="H30" s="20" t="s">
        <v>71</v>
      </c>
      <c r="I30" s="20">
        <v>2</v>
      </c>
      <c r="J30" s="20">
        <v>1000</v>
      </c>
      <c r="K30" s="20">
        <f t="shared" si="0"/>
        <v>2000</v>
      </c>
      <c r="L30" s="47"/>
      <c r="M30" s="48">
        <f t="shared" si="1"/>
        <v>0</v>
      </c>
    </row>
    <row r="31" ht="80.25" customHeight="1" spans="1:13">
      <c r="A31" s="14"/>
      <c r="B31" s="15" t="s">
        <v>75</v>
      </c>
      <c r="C31" s="16"/>
      <c r="D31" s="17" t="s">
        <v>82</v>
      </c>
      <c r="E31" s="18" t="s">
        <v>66</v>
      </c>
      <c r="F31" s="19" t="s">
        <v>18</v>
      </c>
      <c r="G31" s="19" t="s">
        <v>19</v>
      </c>
      <c r="H31" s="20" t="s">
        <v>71</v>
      </c>
      <c r="I31" s="20">
        <v>2</v>
      </c>
      <c r="J31" s="20">
        <v>1000</v>
      </c>
      <c r="K31" s="20">
        <f t="shared" si="0"/>
        <v>2000</v>
      </c>
      <c r="L31" s="47"/>
      <c r="M31" s="48">
        <f t="shared" si="1"/>
        <v>0</v>
      </c>
    </row>
    <row r="32" ht="80.25" customHeight="1" spans="1:13">
      <c r="A32" s="14"/>
      <c r="B32" s="15" t="s">
        <v>75</v>
      </c>
      <c r="C32" s="16"/>
      <c r="D32" s="17" t="s">
        <v>83</v>
      </c>
      <c r="E32" s="18" t="s">
        <v>66</v>
      </c>
      <c r="F32" s="19" t="s">
        <v>18</v>
      </c>
      <c r="G32" s="19" t="s">
        <v>19</v>
      </c>
      <c r="H32" s="20" t="s">
        <v>71</v>
      </c>
      <c r="I32" s="20">
        <v>2</v>
      </c>
      <c r="J32" s="20">
        <v>1000</v>
      </c>
      <c r="K32" s="20">
        <f t="shared" si="0"/>
        <v>2000</v>
      </c>
      <c r="L32" s="47"/>
      <c r="M32" s="48">
        <f t="shared" si="1"/>
        <v>0</v>
      </c>
    </row>
    <row r="33" ht="80.25" customHeight="1" spans="1:13">
      <c r="A33" s="14"/>
      <c r="B33" s="15" t="s">
        <v>75</v>
      </c>
      <c r="C33" s="16"/>
      <c r="D33" s="17" t="s">
        <v>84</v>
      </c>
      <c r="E33" s="18" t="s">
        <v>66</v>
      </c>
      <c r="F33" s="19" t="s">
        <v>18</v>
      </c>
      <c r="G33" s="19" t="s">
        <v>19</v>
      </c>
      <c r="H33" s="20" t="s">
        <v>71</v>
      </c>
      <c r="I33" s="20">
        <v>4</v>
      </c>
      <c r="J33" s="20">
        <v>1000</v>
      </c>
      <c r="K33" s="20">
        <f t="shared" si="0"/>
        <v>4000</v>
      </c>
      <c r="L33" s="47"/>
      <c r="M33" s="48">
        <f t="shared" si="1"/>
        <v>0</v>
      </c>
    </row>
    <row r="34" ht="80.25" customHeight="1" spans="1:13">
      <c r="A34" s="14"/>
      <c r="B34" s="15" t="s">
        <v>75</v>
      </c>
      <c r="C34" s="16"/>
      <c r="D34" s="17" t="s">
        <v>85</v>
      </c>
      <c r="E34" s="18" t="s">
        <v>66</v>
      </c>
      <c r="F34" s="19" t="s">
        <v>18</v>
      </c>
      <c r="G34" s="19" t="s">
        <v>19</v>
      </c>
      <c r="H34" s="20" t="s">
        <v>71</v>
      </c>
      <c r="I34" s="20">
        <v>5</v>
      </c>
      <c r="J34" s="20">
        <v>1000</v>
      </c>
      <c r="K34" s="20">
        <f t="shared" si="0"/>
        <v>5000</v>
      </c>
      <c r="L34" s="47"/>
      <c r="M34" s="48">
        <f t="shared" si="1"/>
        <v>0</v>
      </c>
    </row>
    <row r="35" ht="81.75" customHeight="1" spans="1:13">
      <c r="A35" s="14">
        <v>5</v>
      </c>
      <c r="B35" s="15" t="s">
        <v>86</v>
      </c>
      <c r="C35" s="16"/>
      <c r="D35" s="17" t="s">
        <v>87</v>
      </c>
      <c r="E35" s="18" t="s">
        <v>66</v>
      </c>
      <c r="F35" s="19" t="s">
        <v>18</v>
      </c>
      <c r="G35" s="19" t="s">
        <v>19</v>
      </c>
      <c r="H35" s="20" t="s">
        <v>71</v>
      </c>
      <c r="I35" s="20">
        <v>18</v>
      </c>
      <c r="J35" s="20">
        <v>600</v>
      </c>
      <c r="K35" s="20">
        <f t="shared" si="0"/>
        <v>10800</v>
      </c>
      <c r="L35" s="47"/>
      <c r="M35" s="48">
        <f t="shared" si="1"/>
        <v>0</v>
      </c>
    </row>
    <row r="36" ht="81" customHeight="1" spans="1:13">
      <c r="A36" s="39">
        <v>6</v>
      </c>
      <c r="B36" s="15" t="s">
        <v>88</v>
      </c>
      <c r="C36" s="16"/>
      <c r="D36" s="17" t="s">
        <v>89</v>
      </c>
      <c r="E36" s="18" t="s">
        <v>66</v>
      </c>
      <c r="F36" s="19" t="s">
        <v>18</v>
      </c>
      <c r="G36" s="19" t="s">
        <v>19</v>
      </c>
      <c r="H36" s="20" t="s">
        <v>71</v>
      </c>
      <c r="I36" s="20">
        <v>8</v>
      </c>
      <c r="J36" s="20">
        <v>1000</v>
      </c>
      <c r="K36" s="20">
        <f t="shared" si="0"/>
        <v>8000</v>
      </c>
      <c r="L36" s="47"/>
      <c r="M36" s="48">
        <f t="shared" si="1"/>
        <v>0</v>
      </c>
    </row>
    <row r="37" ht="81" customHeight="1" spans="1:13">
      <c r="A37" s="40"/>
      <c r="B37" s="15" t="s">
        <v>88</v>
      </c>
      <c r="C37" s="16"/>
      <c r="D37" s="17" t="s">
        <v>90</v>
      </c>
      <c r="E37" s="18" t="s">
        <v>66</v>
      </c>
      <c r="F37" s="19" t="s">
        <v>18</v>
      </c>
      <c r="G37" s="19" t="s">
        <v>19</v>
      </c>
      <c r="H37" s="20" t="s">
        <v>71</v>
      </c>
      <c r="I37" s="20">
        <v>8</v>
      </c>
      <c r="J37" s="20">
        <v>1000</v>
      </c>
      <c r="K37" s="20">
        <f t="shared" si="0"/>
        <v>8000</v>
      </c>
      <c r="L37" s="47"/>
      <c r="M37" s="48">
        <f t="shared" si="1"/>
        <v>0</v>
      </c>
    </row>
    <row r="38" ht="96" customHeight="1" spans="1:13">
      <c r="A38" s="40"/>
      <c r="B38" s="15" t="s">
        <v>88</v>
      </c>
      <c r="C38" s="16"/>
      <c r="D38" s="17" t="s">
        <v>91</v>
      </c>
      <c r="E38" s="18" t="s">
        <v>66</v>
      </c>
      <c r="F38" s="19" t="s">
        <v>18</v>
      </c>
      <c r="G38" s="19" t="s">
        <v>19</v>
      </c>
      <c r="H38" s="20" t="s">
        <v>71</v>
      </c>
      <c r="I38" s="20">
        <v>2</v>
      </c>
      <c r="J38" s="20">
        <v>1000</v>
      </c>
      <c r="K38" s="20">
        <f t="shared" si="0"/>
        <v>2000</v>
      </c>
      <c r="L38" s="47"/>
      <c r="M38" s="48">
        <f t="shared" si="1"/>
        <v>0</v>
      </c>
    </row>
    <row r="39" ht="81" customHeight="1" spans="1:13">
      <c r="A39" s="41"/>
      <c r="B39" s="15" t="s">
        <v>88</v>
      </c>
      <c r="C39" s="16"/>
      <c r="D39" s="17" t="s">
        <v>74</v>
      </c>
      <c r="E39" s="18" t="s">
        <v>66</v>
      </c>
      <c r="F39" s="19" t="s">
        <v>18</v>
      </c>
      <c r="G39" s="19" t="s">
        <v>19</v>
      </c>
      <c r="H39" s="20" t="s">
        <v>71</v>
      </c>
      <c r="I39" s="20">
        <v>12</v>
      </c>
      <c r="J39" s="20">
        <v>1000</v>
      </c>
      <c r="K39" s="20">
        <f t="shared" si="0"/>
        <v>12000</v>
      </c>
      <c r="L39" s="47"/>
      <c r="M39" s="48">
        <f t="shared" si="1"/>
        <v>0</v>
      </c>
    </row>
    <row r="40" ht="87" customHeight="1" spans="1:13">
      <c r="A40" s="14">
        <v>7</v>
      </c>
      <c r="B40" s="15" t="s">
        <v>92</v>
      </c>
      <c r="C40" s="16"/>
      <c r="D40" s="17" t="s">
        <v>76</v>
      </c>
      <c r="E40" s="18" t="s">
        <v>66</v>
      </c>
      <c r="F40" s="19" t="s">
        <v>18</v>
      </c>
      <c r="G40" s="19" t="s">
        <v>19</v>
      </c>
      <c r="H40" s="20" t="s">
        <v>30</v>
      </c>
      <c r="I40" s="20">
        <v>6</v>
      </c>
      <c r="J40" s="20">
        <v>1500</v>
      </c>
      <c r="K40" s="20">
        <f t="shared" si="0"/>
        <v>9000</v>
      </c>
      <c r="L40" s="47"/>
      <c r="M40" s="48">
        <f t="shared" si="1"/>
        <v>0</v>
      </c>
    </row>
    <row r="41" ht="84.75" customHeight="1" spans="1:13">
      <c r="A41" s="14"/>
      <c r="B41" s="15" t="s">
        <v>92</v>
      </c>
      <c r="C41" s="16"/>
      <c r="D41" s="17" t="s">
        <v>93</v>
      </c>
      <c r="E41" s="18" t="s">
        <v>66</v>
      </c>
      <c r="F41" s="19" t="s">
        <v>18</v>
      </c>
      <c r="G41" s="19" t="s">
        <v>19</v>
      </c>
      <c r="H41" s="20" t="s">
        <v>30</v>
      </c>
      <c r="I41" s="20">
        <v>1</v>
      </c>
      <c r="J41" s="20">
        <v>1500</v>
      </c>
      <c r="K41" s="20">
        <f t="shared" si="0"/>
        <v>1500</v>
      </c>
      <c r="L41" s="47"/>
      <c r="M41" s="48">
        <f t="shared" si="1"/>
        <v>0</v>
      </c>
    </row>
    <row r="42" ht="95.25" customHeight="1" spans="1:13">
      <c r="A42" s="14"/>
      <c r="B42" s="15" t="s">
        <v>92</v>
      </c>
      <c r="C42" s="16"/>
      <c r="D42" s="17" t="s">
        <v>94</v>
      </c>
      <c r="E42" s="18" t="s">
        <v>66</v>
      </c>
      <c r="F42" s="19" t="s">
        <v>18</v>
      </c>
      <c r="G42" s="19" t="s">
        <v>19</v>
      </c>
      <c r="H42" s="20" t="s">
        <v>30</v>
      </c>
      <c r="I42" s="20">
        <v>1</v>
      </c>
      <c r="J42" s="20">
        <v>1500</v>
      </c>
      <c r="K42" s="20">
        <f t="shared" si="0"/>
        <v>1500</v>
      </c>
      <c r="L42" s="47"/>
      <c r="M42" s="48">
        <f t="shared" si="1"/>
        <v>0</v>
      </c>
    </row>
    <row r="43" ht="75.75" customHeight="1" spans="1:13">
      <c r="A43" s="14">
        <v>8</v>
      </c>
      <c r="B43" s="15" t="s">
        <v>95</v>
      </c>
      <c r="C43" s="16"/>
      <c r="D43" s="17" t="s">
        <v>96</v>
      </c>
      <c r="E43" s="18" t="s">
        <v>66</v>
      </c>
      <c r="F43" s="19" t="s">
        <v>18</v>
      </c>
      <c r="G43" s="19" t="s">
        <v>19</v>
      </c>
      <c r="H43" s="20" t="s">
        <v>71</v>
      </c>
      <c r="I43" s="20">
        <v>1</v>
      </c>
      <c r="J43" s="20">
        <v>2000</v>
      </c>
      <c r="K43" s="20">
        <f t="shared" si="0"/>
        <v>2000</v>
      </c>
      <c r="L43" s="47"/>
      <c r="M43" s="48">
        <f t="shared" si="1"/>
        <v>0</v>
      </c>
    </row>
    <row r="44" ht="77.25" customHeight="1" spans="1:13">
      <c r="A44" s="14">
        <v>9</v>
      </c>
      <c r="B44" s="15" t="s">
        <v>97</v>
      </c>
      <c r="C44" s="16"/>
      <c r="D44" s="17" t="s">
        <v>98</v>
      </c>
      <c r="E44" s="18" t="s">
        <v>66</v>
      </c>
      <c r="F44" s="19" t="s">
        <v>18</v>
      </c>
      <c r="G44" s="19" t="s">
        <v>19</v>
      </c>
      <c r="H44" s="20" t="s">
        <v>30</v>
      </c>
      <c r="I44" s="20">
        <v>6</v>
      </c>
      <c r="J44" s="20">
        <v>2500</v>
      </c>
      <c r="K44" s="20">
        <f t="shared" si="0"/>
        <v>15000</v>
      </c>
      <c r="L44" s="47"/>
      <c r="M44" s="48">
        <f t="shared" si="1"/>
        <v>0</v>
      </c>
    </row>
    <row r="45" ht="78.75" customHeight="1" spans="1:13">
      <c r="A45" s="14">
        <v>10</v>
      </c>
      <c r="B45" s="15" t="s">
        <v>99</v>
      </c>
      <c r="C45" s="16"/>
      <c r="D45" s="17" t="s">
        <v>100</v>
      </c>
      <c r="E45" s="18" t="s">
        <v>66</v>
      </c>
      <c r="F45" s="19" t="s">
        <v>18</v>
      </c>
      <c r="G45" s="19" t="s">
        <v>19</v>
      </c>
      <c r="H45" s="20" t="s">
        <v>30</v>
      </c>
      <c r="I45" s="20">
        <v>8</v>
      </c>
      <c r="J45" s="20">
        <v>3000</v>
      </c>
      <c r="K45" s="20">
        <f t="shared" si="0"/>
        <v>24000</v>
      </c>
      <c r="L45" s="47"/>
      <c r="M45" s="48">
        <f t="shared" si="1"/>
        <v>0</v>
      </c>
    </row>
    <row r="46" ht="98.25" customHeight="1" spans="1:13">
      <c r="A46" s="23">
        <v>11</v>
      </c>
      <c r="B46" s="24" t="s">
        <v>101</v>
      </c>
      <c r="C46" s="25"/>
      <c r="D46" s="26" t="s">
        <v>102</v>
      </c>
      <c r="E46" s="37" t="s">
        <v>66</v>
      </c>
      <c r="F46" s="28" t="s">
        <v>18</v>
      </c>
      <c r="G46" s="28" t="s">
        <v>19</v>
      </c>
      <c r="H46" s="29" t="s">
        <v>30</v>
      </c>
      <c r="I46" s="29">
        <v>35</v>
      </c>
      <c r="J46" s="29">
        <v>3000</v>
      </c>
      <c r="K46" s="29">
        <f t="shared" si="0"/>
        <v>105000</v>
      </c>
      <c r="L46" s="49"/>
      <c r="M46" s="50">
        <f>L46*I46</f>
        <v>0</v>
      </c>
    </row>
    <row r="47" s="2" customFormat="1" ht="54" customHeight="1" spans="1:13">
      <c r="A47" s="42" t="s">
        <v>103</v>
      </c>
      <c r="B47" s="43"/>
      <c r="C47" s="43"/>
      <c r="D47" s="43"/>
      <c r="E47" s="43"/>
      <c r="F47" s="43"/>
      <c r="G47" s="43"/>
      <c r="H47" s="43"/>
      <c r="I47" s="43"/>
      <c r="J47" s="54"/>
      <c r="K47" s="55">
        <f>SUM(K3:K46)</f>
        <v>595600</v>
      </c>
      <c r="L47" s="56" t="s">
        <v>104</v>
      </c>
      <c r="M47" s="57"/>
    </row>
    <row r="48" ht="30.95" customHeight="1" spans="1:13">
      <c r="A48" s="44" t="s">
        <v>105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</row>
  </sheetData>
  <mergeCells count="13">
    <mergeCell ref="A1:L1"/>
    <mergeCell ref="A47:J47"/>
    <mergeCell ref="A48:M48"/>
    <mergeCell ref="A14:A15"/>
    <mergeCell ref="A17:A18"/>
    <mergeCell ref="A21:A22"/>
    <mergeCell ref="A24:A25"/>
    <mergeCell ref="A26:A34"/>
    <mergeCell ref="A36:A39"/>
    <mergeCell ref="A40:A42"/>
    <mergeCell ref="B14:B15"/>
    <mergeCell ref="B17:B18"/>
    <mergeCell ref="C17:C18"/>
  </mergeCells>
  <pageMargins left="0.75" right="0.75" top="1" bottom="1" header="0.5" footer="0.5"/>
  <pageSetup paperSize="9" orientation="portrait"/>
  <headerFooter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2026-03-06T00:55:00Z</dcterms:created>
  <dcterms:modified xsi:type="dcterms:W3CDTF">2026-06-04T00:48:14Z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BA6BC15B32174F6187A010FA1AC1E9F0</vt:lpwstr>
  </property>
  <property fmtid="{D5CDD505-2E9C-101B-9397-08002B2CF9AE}" pid="3" name="KSOProductBuildVer">
    <vt:lpwstr>2052-11.8.2.11718</vt:lpwstr>
  </property>
</Properties>
</file>