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Sheet1!$I$2:$J$24</definedName>
    <definedName name="_xlnm.Print_Area" localSheetId="0">Sheet1!$A$1:$J$23</definedName>
  </definedNames>
  <calcPr calcId="144525"/>
</workbook>
</file>

<file path=xl/sharedStrings.xml><?xml version="1.0" encoding="utf-8"?>
<sst xmlns="http://schemas.openxmlformats.org/spreadsheetml/2006/main" count="114" uniqueCount="56">
  <si>
    <t xml:space="preserve">   【固定家具报价清单】口腔医学中心家具采购项目</t>
  </si>
  <si>
    <t>人民币：元</t>
  </si>
  <si>
    <t>序号</t>
  </si>
  <si>
    <t>品项</t>
  </si>
  <si>
    <t>质保期</t>
  </si>
  <si>
    <t>规格</t>
  </si>
  <si>
    <t>备注（依据）</t>
  </si>
  <si>
    <t>单位</t>
  </si>
  <si>
    <t>数量</t>
  </si>
  <si>
    <t>单价限价</t>
  </si>
  <si>
    <t>报价单价</t>
  </si>
  <si>
    <t>报价总价</t>
  </si>
  <si>
    <t>一层诊室地柜</t>
  </si>
  <si>
    <t>5年</t>
  </si>
  <si>
    <t>高850mm*深550mm*长4600mm</t>
  </si>
  <si>
    <t>E0级实木颗粒板（板材厚度18mm）
高850mm*深550mm
抗菌石英石（石材厚度15mm）下返2mm</t>
  </si>
  <si>
    <t>套</t>
  </si>
  <si>
    <t>一层诊室吊柜</t>
  </si>
  <si>
    <t>高1200mm*深350mm*长4600mm</t>
  </si>
  <si>
    <t>E0级实木颗粒板（板材厚度18mm）
高1200mm*深350mm</t>
  </si>
  <si>
    <t>二层诊室1—13地柜</t>
  </si>
  <si>
    <t>高850mm*深550mm*长1800mm</t>
  </si>
  <si>
    <t>二层诊室1—13吊柜</t>
  </si>
  <si>
    <t>高1200mm*深350mm*长1800mm</t>
  </si>
  <si>
    <t>二层诊室14—16地柜</t>
  </si>
  <si>
    <t>高850mm*深550mm*长4000mm</t>
  </si>
  <si>
    <t>二层诊室14—16吊柜</t>
  </si>
  <si>
    <t>高1200mm*深350mm*长4000mm</t>
  </si>
  <si>
    <t>二层模型室地柜</t>
  </si>
  <si>
    <t>高850mm*深550mm*长7500mm</t>
  </si>
  <si>
    <t>二层模型室吊柜</t>
  </si>
  <si>
    <t>高1200mm*深350mm*长7500mm</t>
  </si>
  <si>
    <t>二层正畸诊室17—儿童诊室5地柜</t>
  </si>
  <si>
    <t>二层正畸诊室17—儿童诊室5吊柜</t>
  </si>
  <si>
    <t>二层六人诊室地柜一</t>
  </si>
  <si>
    <t>高850mm*深550mm*长1500mm</t>
  </si>
  <si>
    <t>二层六人诊室地柜二</t>
  </si>
  <si>
    <t>高850mm*深550mm*长2800mm</t>
  </si>
  <si>
    <t>二层六人诊室吊柜</t>
  </si>
  <si>
    <t>高1200mm*深350mm*长4300mm</t>
  </si>
  <si>
    <t>二层三人诊室地柜一</t>
  </si>
  <si>
    <t>高850mm*深550mm*长1200mm</t>
  </si>
  <si>
    <t>二层三人诊室地柜二</t>
  </si>
  <si>
    <t>二层种植室1不锈钢地柜+吊柜</t>
  </si>
  <si>
    <t>地柜：高850mm*深550mm*长2660mm
吊柜：高1200mm*深350mm*长2660mm</t>
  </si>
  <si>
    <t>抗静电不锈钢柜
柜体板为铝蜂窝+不锈钢包边（板材厚度18mm）
台面为不锈钢板</t>
  </si>
  <si>
    <t>二层种植室2不锈钢地柜+吊柜</t>
  </si>
  <si>
    <t>地柜：高850mm*深550mm*长2000mm
吊柜：高1200mm*深350mm*长2000mm</t>
  </si>
  <si>
    <t>二层数字化种植室不锈钢地柜+吊柜</t>
  </si>
  <si>
    <t>二层全麻诊室不锈钢地柜+吊柜</t>
  </si>
  <si>
    <t>地柜：高850mm*深550mm*长4770mm
吊柜：高1200mm*深350mm*长4770mm</t>
  </si>
  <si>
    <t>一层二层诊室水盆+感应龙头</t>
  </si>
  <si>
    <t>诊室水盆：材质304不锈钢，水盆外沿3mm厚，水盆尺寸400mm*500mm
感应龙头：材质内芯黄铜；感应距离8cm—15cm；</t>
  </si>
  <si>
    <t>304不锈钢水槽+感应龙头+下水管（水槽外沿3mm）</t>
  </si>
  <si>
    <t>合计</t>
  </si>
  <si>
    <t>注：以上报价包含货物及辅助货物的设计、制造、验收、运输、包装、税费及售后服务、质量保障等全部费用。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</si>
</sst>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#,##0_ "/>
    <numFmt numFmtId="178" formatCode="0_);[Red]\(0\)"/>
  </numFmts>
  <fonts count="28">
    <font>
      <sz val="11"/>
      <color theme="1"/>
      <name val="宋体"/>
      <charset val="134"/>
      <scheme val="minor"/>
    </font>
    <font>
      <sz val="12"/>
      <name val="幼圆"/>
      <charset val="134"/>
    </font>
    <font>
      <sz val="11"/>
      <color theme="1"/>
      <name val="幼圆"/>
      <charset val="134"/>
    </font>
    <font>
      <b/>
      <sz val="12"/>
      <name val="幼圆"/>
      <charset val="134"/>
    </font>
    <font>
      <sz val="11"/>
      <name val="幼圆"/>
      <charset val="134"/>
    </font>
    <font>
      <b/>
      <sz val="16"/>
      <name val="幼圆"/>
      <charset val="134"/>
    </font>
    <font>
      <b/>
      <sz val="12"/>
      <color rgb="FFFF0000"/>
      <name val="幼圆"/>
      <charset val="134"/>
    </font>
    <font>
      <sz val="10"/>
      <name val="幼圆"/>
      <charset val="134"/>
    </font>
    <font>
      <b/>
      <sz val="9"/>
      <name val="幼圆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right"/>
    </xf>
    <xf numFmtId="176" fontId="3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workbookViewId="0">
      <pane ySplit="2" topLeftCell="A3" activePane="bottomLeft" state="frozen"/>
      <selection/>
      <selection pane="bottomLeft" activeCell="E4" sqref="E4"/>
    </sheetView>
  </sheetViews>
  <sheetFormatPr defaultColWidth="9" defaultRowHeight="50" customHeight="1"/>
  <cols>
    <col min="1" max="1" width="5.625" style="4" customWidth="1"/>
    <col min="2" max="2" width="16.625" style="5" customWidth="1"/>
    <col min="3" max="3" width="11.7666666666667" style="6" customWidth="1"/>
    <col min="4" max="4" width="28.3833333333333" style="7" customWidth="1"/>
    <col min="5" max="5" width="44.625" style="7" customWidth="1"/>
    <col min="6" max="6" width="6.31666666666667" style="6" customWidth="1"/>
    <col min="7" max="7" width="6.90833333333333" style="6" customWidth="1"/>
    <col min="8" max="8" width="11.4666666666667" style="6" customWidth="1"/>
    <col min="9" max="9" width="11.9083333333333" style="8" customWidth="1"/>
    <col min="10" max="10" width="12.6416666666667" style="6" customWidth="1"/>
    <col min="11" max="16384" width="9" style="6"/>
  </cols>
  <sheetData>
    <row r="1" customHeight="1" spans="1:10">
      <c r="A1" s="9" t="s">
        <v>0</v>
      </c>
      <c r="B1" s="10"/>
      <c r="C1" s="10"/>
      <c r="D1" s="10"/>
      <c r="E1" s="10"/>
      <c r="F1" s="10"/>
      <c r="G1" s="10"/>
      <c r="H1" s="10"/>
      <c r="I1" s="28"/>
      <c r="J1" s="29" t="s">
        <v>1</v>
      </c>
    </row>
    <row r="2" s="1" customFormat="1" ht="27" customHeight="1" spans="1:10">
      <c r="A2" s="11" t="s">
        <v>2</v>
      </c>
      <c r="B2" s="12" t="s">
        <v>3</v>
      </c>
      <c r="C2" s="12" t="s">
        <v>4</v>
      </c>
      <c r="D2" s="13" t="s">
        <v>5</v>
      </c>
      <c r="E2" s="12" t="s">
        <v>6</v>
      </c>
      <c r="F2" s="12" t="s">
        <v>7</v>
      </c>
      <c r="G2" s="13" t="s">
        <v>8</v>
      </c>
      <c r="H2" s="14" t="s">
        <v>9</v>
      </c>
      <c r="I2" s="30" t="s">
        <v>10</v>
      </c>
      <c r="J2" s="13" t="s">
        <v>11</v>
      </c>
    </row>
    <row r="3" customHeight="1" spans="1:10">
      <c r="A3" s="15">
        <v>1</v>
      </c>
      <c r="B3" s="16" t="s">
        <v>12</v>
      </c>
      <c r="C3" s="15" t="s">
        <v>13</v>
      </c>
      <c r="D3" s="17" t="s">
        <v>14</v>
      </c>
      <c r="E3" s="18" t="s">
        <v>15</v>
      </c>
      <c r="F3" s="15" t="s">
        <v>16</v>
      </c>
      <c r="G3" s="19">
        <v>5</v>
      </c>
      <c r="H3" s="19">
        <v>5313</v>
      </c>
      <c r="I3" s="31"/>
      <c r="J3" s="32">
        <f>G3*I3</f>
        <v>0</v>
      </c>
    </row>
    <row r="4" customHeight="1" spans="1:10">
      <c r="A4" s="15">
        <v>2</v>
      </c>
      <c r="B4" s="16" t="s">
        <v>17</v>
      </c>
      <c r="C4" s="15" t="s">
        <v>13</v>
      </c>
      <c r="D4" s="20" t="s">
        <v>18</v>
      </c>
      <c r="E4" s="21" t="s">
        <v>19</v>
      </c>
      <c r="F4" s="15" t="s">
        <v>16</v>
      </c>
      <c r="G4" s="19">
        <v>5</v>
      </c>
      <c r="H4" s="19">
        <v>1771</v>
      </c>
      <c r="I4" s="31"/>
      <c r="J4" s="32">
        <f t="shared" ref="J4:J22" si="0">G4*I4</f>
        <v>0</v>
      </c>
    </row>
    <row r="5" customHeight="1" spans="1:10">
      <c r="A5" s="15">
        <v>3</v>
      </c>
      <c r="B5" s="16" t="s">
        <v>20</v>
      </c>
      <c r="C5" s="15" t="s">
        <v>13</v>
      </c>
      <c r="D5" s="22" t="s">
        <v>21</v>
      </c>
      <c r="E5" s="18" t="s">
        <v>15</v>
      </c>
      <c r="F5" s="15" t="s">
        <v>16</v>
      </c>
      <c r="G5" s="19">
        <v>13</v>
      </c>
      <c r="H5" s="19">
        <v>3192</v>
      </c>
      <c r="I5" s="31"/>
      <c r="J5" s="32">
        <f t="shared" si="0"/>
        <v>0</v>
      </c>
    </row>
    <row r="6" customHeight="1" spans="1:10">
      <c r="A6" s="15">
        <v>4</v>
      </c>
      <c r="B6" s="16" t="s">
        <v>22</v>
      </c>
      <c r="C6" s="15" t="s">
        <v>13</v>
      </c>
      <c r="D6" s="22" t="s">
        <v>23</v>
      </c>
      <c r="E6" s="21" t="s">
        <v>19</v>
      </c>
      <c r="F6" s="15" t="s">
        <v>16</v>
      </c>
      <c r="G6" s="19">
        <v>13</v>
      </c>
      <c r="H6" s="19">
        <v>684</v>
      </c>
      <c r="I6" s="31"/>
      <c r="J6" s="32">
        <f t="shared" si="0"/>
        <v>0</v>
      </c>
    </row>
    <row r="7" customHeight="1" spans="1:10">
      <c r="A7" s="15">
        <v>5</v>
      </c>
      <c r="B7" s="16" t="s">
        <v>24</v>
      </c>
      <c r="C7" s="15" t="s">
        <v>13</v>
      </c>
      <c r="D7" s="17" t="s">
        <v>25</v>
      </c>
      <c r="E7" s="18" t="s">
        <v>15</v>
      </c>
      <c r="F7" s="15" t="s">
        <v>16</v>
      </c>
      <c r="G7" s="19">
        <v>3</v>
      </c>
      <c r="H7" s="19">
        <v>4560</v>
      </c>
      <c r="I7" s="31"/>
      <c r="J7" s="32">
        <f t="shared" si="0"/>
        <v>0</v>
      </c>
    </row>
    <row r="8" customHeight="1" spans="1:10">
      <c r="A8" s="15">
        <v>6</v>
      </c>
      <c r="B8" s="16" t="s">
        <v>26</v>
      </c>
      <c r="C8" s="15" t="s">
        <v>13</v>
      </c>
      <c r="D8" s="20" t="s">
        <v>27</v>
      </c>
      <c r="E8" s="21" t="s">
        <v>19</v>
      </c>
      <c r="F8" s="15" t="s">
        <v>16</v>
      </c>
      <c r="G8" s="19">
        <v>3</v>
      </c>
      <c r="H8" s="19">
        <v>1292</v>
      </c>
      <c r="I8" s="31"/>
      <c r="J8" s="32">
        <f t="shared" si="0"/>
        <v>0</v>
      </c>
    </row>
    <row r="9" customHeight="1" spans="1:10">
      <c r="A9" s="15">
        <v>7</v>
      </c>
      <c r="B9" s="16" t="s">
        <v>28</v>
      </c>
      <c r="C9" s="15" t="s">
        <v>13</v>
      </c>
      <c r="D9" s="17" t="s">
        <v>29</v>
      </c>
      <c r="E9" s="18" t="s">
        <v>15</v>
      </c>
      <c r="F9" s="15" t="s">
        <v>16</v>
      </c>
      <c r="G9" s="19">
        <v>1</v>
      </c>
      <c r="H9" s="19">
        <v>9519</v>
      </c>
      <c r="I9" s="31"/>
      <c r="J9" s="32">
        <f t="shared" si="0"/>
        <v>0</v>
      </c>
    </row>
    <row r="10" customHeight="1" spans="1:10">
      <c r="A10" s="15">
        <v>8</v>
      </c>
      <c r="B10" s="16" t="s">
        <v>30</v>
      </c>
      <c r="C10" s="15" t="s">
        <v>13</v>
      </c>
      <c r="D10" s="20" t="s">
        <v>31</v>
      </c>
      <c r="E10" s="21" t="s">
        <v>19</v>
      </c>
      <c r="F10" s="15" t="s">
        <v>16</v>
      </c>
      <c r="G10" s="19">
        <v>1</v>
      </c>
      <c r="H10" s="19">
        <v>3173</v>
      </c>
      <c r="I10" s="31"/>
      <c r="J10" s="32">
        <f t="shared" si="0"/>
        <v>0</v>
      </c>
    </row>
    <row r="11" customHeight="1" spans="1:10">
      <c r="A11" s="15">
        <v>9</v>
      </c>
      <c r="B11" s="16" t="s">
        <v>32</v>
      </c>
      <c r="C11" s="15" t="s">
        <v>13</v>
      </c>
      <c r="D11" s="17" t="s">
        <v>21</v>
      </c>
      <c r="E11" s="18" t="s">
        <v>15</v>
      </c>
      <c r="F11" s="15" t="s">
        <v>16</v>
      </c>
      <c r="G11" s="19">
        <v>12</v>
      </c>
      <c r="H11" s="19">
        <v>3192</v>
      </c>
      <c r="I11" s="31"/>
      <c r="J11" s="32">
        <f t="shared" si="0"/>
        <v>0</v>
      </c>
    </row>
    <row r="12" customHeight="1" spans="1:10">
      <c r="A12" s="15">
        <v>10</v>
      </c>
      <c r="B12" s="16" t="s">
        <v>33</v>
      </c>
      <c r="C12" s="15" t="s">
        <v>13</v>
      </c>
      <c r="D12" s="20" t="s">
        <v>23</v>
      </c>
      <c r="E12" s="21" t="s">
        <v>19</v>
      </c>
      <c r="F12" s="15" t="s">
        <v>16</v>
      </c>
      <c r="G12" s="19">
        <v>12</v>
      </c>
      <c r="H12" s="19">
        <v>684</v>
      </c>
      <c r="I12" s="31"/>
      <c r="J12" s="32">
        <f t="shared" si="0"/>
        <v>0</v>
      </c>
    </row>
    <row r="13" customHeight="1" spans="1:10">
      <c r="A13" s="15">
        <v>11</v>
      </c>
      <c r="B13" s="16" t="s">
        <v>34</v>
      </c>
      <c r="C13" s="15" t="s">
        <v>13</v>
      </c>
      <c r="D13" s="17" t="s">
        <v>35</v>
      </c>
      <c r="E13" s="18" t="s">
        <v>15</v>
      </c>
      <c r="F13" s="15" t="s">
        <v>16</v>
      </c>
      <c r="G13" s="19">
        <v>5</v>
      </c>
      <c r="H13" s="19">
        <v>2718</v>
      </c>
      <c r="I13" s="31"/>
      <c r="J13" s="32">
        <f t="shared" si="0"/>
        <v>0</v>
      </c>
    </row>
    <row r="14" customHeight="1" spans="1:10">
      <c r="A14" s="15">
        <v>12</v>
      </c>
      <c r="B14" s="16" t="s">
        <v>36</v>
      </c>
      <c r="C14" s="15" t="s">
        <v>13</v>
      </c>
      <c r="D14" s="17" t="s">
        <v>37</v>
      </c>
      <c r="E14" s="18" t="s">
        <v>15</v>
      </c>
      <c r="F14" s="15" t="s">
        <v>16</v>
      </c>
      <c r="G14" s="19">
        <v>1</v>
      </c>
      <c r="H14" s="19">
        <v>5568</v>
      </c>
      <c r="I14" s="31"/>
      <c r="J14" s="32">
        <f t="shared" si="0"/>
        <v>0</v>
      </c>
    </row>
    <row r="15" customHeight="1" spans="1:10">
      <c r="A15" s="15">
        <v>13</v>
      </c>
      <c r="B15" s="18" t="s">
        <v>38</v>
      </c>
      <c r="C15" s="15" t="s">
        <v>13</v>
      </c>
      <c r="D15" s="22" t="s">
        <v>39</v>
      </c>
      <c r="E15" s="21" t="s">
        <v>19</v>
      </c>
      <c r="F15" s="15" t="s">
        <v>16</v>
      </c>
      <c r="G15" s="19">
        <v>1</v>
      </c>
      <c r="H15" s="19">
        <v>2014</v>
      </c>
      <c r="I15" s="31"/>
      <c r="J15" s="32">
        <f t="shared" si="0"/>
        <v>0</v>
      </c>
    </row>
    <row r="16" s="2" customFormat="1" customHeight="1" spans="1:11">
      <c r="A16" s="15">
        <v>14</v>
      </c>
      <c r="B16" s="18" t="s">
        <v>40</v>
      </c>
      <c r="C16" s="15" t="s">
        <v>13</v>
      </c>
      <c r="D16" s="17" t="s">
        <v>41</v>
      </c>
      <c r="E16" s="18" t="s">
        <v>15</v>
      </c>
      <c r="F16" s="15" t="s">
        <v>16</v>
      </c>
      <c r="G16" s="19">
        <v>3</v>
      </c>
      <c r="H16" s="19">
        <v>2850</v>
      </c>
      <c r="I16" s="31"/>
      <c r="J16" s="32">
        <f t="shared" si="0"/>
        <v>0</v>
      </c>
      <c r="K16" s="6"/>
    </row>
    <row r="17" s="2" customFormat="1" customHeight="1" spans="1:11">
      <c r="A17" s="15">
        <v>15</v>
      </c>
      <c r="B17" s="18" t="s">
        <v>42</v>
      </c>
      <c r="C17" s="15" t="s">
        <v>13</v>
      </c>
      <c r="D17" s="17" t="s">
        <v>35</v>
      </c>
      <c r="E17" s="18" t="s">
        <v>15</v>
      </c>
      <c r="F17" s="15" t="s">
        <v>16</v>
      </c>
      <c r="G17" s="19">
        <v>1</v>
      </c>
      <c r="H17" s="19">
        <v>4218</v>
      </c>
      <c r="I17" s="31"/>
      <c r="J17" s="32">
        <f t="shared" si="0"/>
        <v>0</v>
      </c>
      <c r="K17" s="6"/>
    </row>
    <row r="18" s="2" customFormat="1" customHeight="1" spans="1:11">
      <c r="A18" s="15">
        <v>16</v>
      </c>
      <c r="B18" s="21" t="s">
        <v>43</v>
      </c>
      <c r="C18" s="15" t="s">
        <v>13</v>
      </c>
      <c r="D18" s="22" t="s">
        <v>44</v>
      </c>
      <c r="E18" s="18" t="s">
        <v>45</v>
      </c>
      <c r="F18" s="15" t="s">
        <v>16</v>
      </c>
      <c r="G18" s="19">
        <v>1</v>
      </c>
      <c r="H18" s="19">
        <v>15445</v>
      </c>
      <c r="I18" s="31"/>
      <c r="J18" s="32">
        <f t="shared" si="0"/>
        <v>0</v>
      </c>
      <c r="K18" s="6"/>
    </row>
    <row r="19" s="2" customFormat="1" customHeight="1" spans="1:11">
      <c r="A19" s="15">
        <v>17</v>
      </c>
      <c r="B19" s="21" t="s">
        <v>46</v>
      </c>
      <c r="C19" s="15" t="s">
        <v>13</v>
      </c>
      <c r="D19" s="22" t="s">
        <v>47</v>
      </c>
      <c r="E19" s="18" t="s">
        <v>45</v>
      </c>
      <c r="F19" s="15" t="s">
        <v>16</v>
      </c>
      <c r="G19" s="19">
        <v>1</v>
      </c>
      <c r="H19" s="19">
        <v>13105</v>
      </c>
      <c r="I19" s="31"/>
      <c r="J19" s="32">
        <f t="shared" si="0"/>
        <v>0</v>
      </c>
      <c r="K19" s="6"/>
    </row>
    <row r="20" s="2" customFormat="1" customHeight="1" spans="1:11">
      <c r="A20" s="15">
        <v>18</v>
      </c>
      <c r="B20" s="21" t="s">
        <v>48</v>
      </c>
      <c r="C20" s="15" t="s">
        <v>13</v>
      </c>
      <c r="D20" s="22" t="s">
        <v>44</v>
      </c>
      <c r="E20" s="18" t="s">
        <v>45</v>
      </c>
      <c r="F20" s="15" t="s">
        <v>16</v>
      </c>
      <c r="G20" s="19">
        <v>1</v>
      </c>
      <c r="H20" s="19">
        <v>15445</v>
      </c>
      <c r="I20" s="31"/>
      <c r="J20" s="32">
        <f t="shared" si="0"/>
        <v>0</v>
      </c>
      <c r="K20" s="6"/>
    </row>
    <row r="21" s="2" customFormat="1" customHeight="1" spans="1:11">
      <c r="A21" s="15">
        <v>19</v>
      </c>
      <c r="B21" s="21" t="s">
        <v>49</v>
      </c>
      <c r="C21" s="15" t="s">
        <v>13</v>
      </c>
      <c r="D21" s="22" t="s">
        <v>50</v>
      </c>
      <c r="E21" s="18" t="s">
        <v>45</v>
      </c>
      <c r="F21" s="15" t="s">
        <v>16</v>
      </c>
      <c r="G21" s="19">
        <v>1</v>
      </c>
      <c r="H21" s="19">
        <v>19345</v>
      </c>
      <c r="I21" s="31"/>
      <c r="J21" s="32">
        <f t="shared" si="0"/>
        <v>0</v>
      </c>
      <c r="K21" s="6"/>
    </row>
    <row r="22" ht="67.5" spans="1:10">
      <c r="A22" s="15">
        <v>20</v>
      </c>
      <c r="B22" s="16" t="s">
        <v>51</v>
      </c>
      <c r="C22" s="15" t="s">
        <v>13</v>
      </c>
      <c r="D22" s="22" t="s">
        <v>52</v>
      </c>
      <c r="E22" s="18" t="s">
        <v>53</v>
      </c>
      <c r="F22" s="15" t="s">
        <v>16</v>
      </c>
      <c r="G22" s="19">
        <v>43</v>
      </c>
      <c r="H22" s="19">
        <v>910</v>
      </c>
      <c r="I22" s="31"/>
      <c r="J22" s="32">
        <f t="shared" si="0"/>
        <v>0</v>
      </c>
    </row>
    <row r="23" s="3" customFormat="1" customHeight="1" spans="1:11">
      <c r="A23" s="23" t="s">
        <v>54</v>
      </c>
      <c r="B23" s="24"/>
      <c r="C23" s="24"/>
      <c r="D23" s="24"/>
      <c r="E23" s="24"/>
      <c r="F23" s="24"/>
      <c r="G23" s="24"/>
      <c r="H23" s="25"/>
      <c r="I23" s="33">
        <f>SUM(J3:J22)</f>
        <v>0</v>
      </c>
      <c r="J23" s="34"/>
      <c r="K23" s="6"/>
    </row>
    <row r="24" customHeight="1" spans="1:10">
      <c r="A24" s="26" t="s">
        <v>55</v>
      </c>
      <c r="B24" s="27"/>
      <c r="C24" s="27"/>
      <c r="D24" s="27"/>
      <c r="E24" s="27"/>
      <c r="F24" s="27"/>
      <c r="G24" s="27"/>
      <c r="H24" s="27"/>
      <c r="I24" s="27"/>
      <c r="J24" s="35"/>
    </row>
  </sheetData>
  <autoFilter ref="I2:J24">
    <extLst/>
  </autoFilter>
  <mergeCells count="4">
    <mergeCell ref="A1:I1"/>
    <mergeCell ref="A23:H23"/>
    <mergeCell ref="I23:J23"/>
    <mergeCell ref="A24:J24"/>
  </mergeCells>
  <pageMargins left="0.25" right="0.25" top="0.75" bottom="0.75" header="0.3" footer="0.3"/>
  <pageSetup paperSize="9" scale="4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2026-02-01T16:29:00Z</dcterms:created>
  <cp:lastPrinted>2026-02-05T21:37:00Z</cp:lastPrinted>
  <dcterms:modified xsi:type="dcterms:W3CDTF">2026-06-24T06:38:08Z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04F55F3507CE44828F1AB0D0F74F4FD7</vt:lpwstr>
  </property>
  <property fmtid="{D5CDD505-2E9C-101B-9397-08002B2CF9AE}" pid="3" name="KSOProductBuildVer">
    <vt:lpwstr>2052-11.8.2.11718</vt:lpwstr>
  </property>
</Properties>
</file>