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Sheet1!$B$2:$C$9</definedName>
  </definedNames>
  <calcPr calcId="144525"/>
</workbook>
</file>

<file path=xl/sharedStrings.xml><?xml version="1.0" encoding="utf-8"?>
<sst xmlns="http://schemas.openxmlformats.org/spreadsheetml/2006/main" count="67" uniqueCount="38">
  <si>
    <r>
      <rPr>
        <b/>
        <sz val="20"/>
        <color theme="1"/>
        <rFont val="幼圆"/>
        <charset val="134"/>
      </rPr>
      <t xml:space="preserve">                                           【报价清单】体检中心定制服装采购项目                                        </t>
    </r>
    <r>
      <rPr>
        <sz val="11"/>
        <color theme="1"/>
        <rFont val="幼圆"/>
        <charset val="134"/>
      </rPr>
      <t xml:space="preserve">  </t>
    </r>
    <r>
      <rPr>
        <b/>
        <sz val="11"/>
        <color theme="1"/>
        <rFont val="幼圆"/>
        <charset val="134"/>
      </rPr>
      <t>人民币：元</t>
    </r>
  </si>
  <si>
    <t>序号</t>
  </si>
  <si>
    <t>品名
规格</t>
  </si>
  <si>
    <t>款式参考图</t>
  </si>
  <si>
    <t>单位</t>
  </si>
  <si>
    <t>总数量</t>
  </si>
  <si>
    <t>尺码</t>
  </si>
  <si>
    <t>规格参数</t>
  </si>
  <si>
    <t>质保期</t>
  </si>
  <si>
    <t>是否接收进口产品</t>
  </si>
  <si>
    <t>供货期</t>
  </si>
  <si>
    <t>单价限价
（元）</t>
  </si>
  <si>
    <t>限价合价
（元）</t>
  </si>
  <si>
    <t>报价单价（元）</t>
  </si>
  <si>
    <t>报价合价（元）</t>
  </si>
  <si>
    <t>备注</t>
  </si>
  <si>
    <t>VIP体检服装</t>
  </si>
  <si>
    <t>套</t>
  </si>
  <si>
    <t>均码</t>
  </si>
  <si>
    <t>材质：35%棉、65%涤纶
款式设计：七分袖V领，前片弧形叠压至前胸分割线，压 2.5cm 装饰条并缉 0.1cm 明线；衣身设三处明贴兜，兜沿缉 0.1cm 明线加固；前片加同面料里衬，平直下摆两侧开衩，左胸印制 LOGO</t>
  </si>
  <si>
    <t>1年</t>
  </si>
  <si>
    <t>否</t>
  </si>
  <si>
    <t>在采购人规定时间内送达</t>
  </si>
  <si>
    <t>普通体检服</t>
  </si>
  <si>
    <t>面料：35% 棉，65% 涤纶
设计：七分袖V领，领口搭配撞色镶条；衣身设有 3 个明贴口袋，口袋采用 0.1cm 窄明线固定；衣身前片加同料内衬，平直下摆，两侧下摆开衩，左胸印 LOGO</t>
  </si>
  <si>
    <t>外出服装</t>
  </si>
  <si>
    <t>件</t>
  </si>
  <si>
    <t>材质：100%聚酯纤维、90%白鸭绒
克重：220克左右
款式设计：立领，有帽子可拆卸，斜插兜，止口拉链加挡风，内胆袖口加罗纹，可拆卸羽绒内胆。</t>
  </si>
  <si>
    <t>VIP小组工作服</t>
  </si>
  <si>
    <t>材质：99%聚酯纤维、1%氨纶
款式设计：扒领，单排3粒扣，前曲型分割线，后刀背，双牙子兜，斜直摆，有领托，正常袖上衣；圆领口，前胸省，断腰，前左断腰处加装饰活省，右前开衩，后刀背，后隐形拉链，七分袖连衣裙。</t>
  </si>
  <si>
    <t>导医工作服</t>
  </si>
  <si>
    <t>材质：94%聚酯纤维、6%氨纶
款式设计：扒立领，领口拼蓝色边，前后刀背，断腰，前右侧公主线加蓝色牙子，钉4粒装饰扣，斜插兜，后隐形拉链，短袖连衣裙。</t>
  </si>
  <si>
    <t>客服工作服</t>
  </si>
  <si>
    <t>材质：65% 聚酯纤维 + 35% 精梳棉
款式设计：立领蝴蝶结短袖上衣
细节：门襟暗扣、单侧胸袋、下摆双插袋、袖口白边撞色包边
下装：同色系直筒长裤</t>
  </si>
  <si>
    <t>庶务工作服</t>
  </si>
  <si>
    <t>材质：35%棉、65%涤纶
款式设计：圆领留V型口，左胸单牙兜，下斜口明兜，夹缉腰省和侧缝，前后腰省，直摆，七分袖上衣。</t>
  </si>
  <si>
    <t>限价及报价合计</t>
  </si>
  <si>
    <t>注：以上报价包含货物及辅助货物的设计、制造、安装调试、现场安装材料费、验收、运输、包装、税费、培训、技术服务及售后服务、质量保障等全部费用。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</si>
</sst>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幼圆"/>
      <charset val="134"/>
    </font>
    <font>
      <b/>
      <sz val="20"/>
      <color theme="1"/>
      <name val="幼圆"/>
      <charset val="134"/>
    </font>
    <font>
      <sz val="12"/>
      <color theme="1"/>
      <name val="幼圆"/>
      <charset val="134"/>
    </font>
    <font>
      <b/>
      <sz val="18"/>
      <color theme="1"/>
      <name val="幼圆"/>
      <charset val="134"/>
    </font>
    <font>
      <b/>
      <sz val="16"/>
      <color theme="1"/>
      <name val="幼圆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幼圆"/>
      <charset val="134"/>
    </font>
    <font>
      <b/>
      <sz val="11"/>
      <color theme="1"/>
      <name val="幼圆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225425</xdr:colOff>
      <xdr:row>6</xdr:row>
      <xdr:rowOff>62865</xdr:rowOff>
    </xdr:from>
    <xdr:to>
      <xdr:col>2</xdr:col>
      <xdr:colOff>1060450</xdr:colOff>
      <xdr:row>6</xdr:row>
      <xdr:rowOff>1145540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35125" y="7082790"/>
          <a:ext cx="835025" cy="1082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229235</xdr:colOff>
      <xdr:row>4</xdr:row>
      <xdr:rowOff>84455</xdr:rowOff>
    </xdr:from>
    <xdr:to>
      <xdr:col>2</xdr:col>
      <xdr:colOff>1021715</xdr:colOff>
      <xdr:row>4</xdr:row>
      <xdr:rowOff>1141095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38935" y="4027805"/>
          <a:ext cx="792480" cy="1056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278130</xdr:colOff>
      <xdr:row>8</xdr:row>
      <xdr:rowOff>110490</xdr:rowOff>
    </xdr:from>
    <xdr:to>
      <xdr:col>2</xdr:col>
      <xdr:colOff>1038225</xdr:colOff>
      <xdr:row>9</xdr:row>
      <xdr:rowOff>38735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87830" y="10026015"/>
          <a:ext cx="760095" cy="1014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253365</xdr:colOff>
      <xdr:row>5</xdr:row>
      <xdr:rowOff>90170</xdr:rowOff>
    </xdr:from>
    <xdr:to>
      <xdr:col>2</xdr:col>
      <xdr:colOff>1083310</xdr:colOff>
      <xdr:row>5</xdr:row>
      <xdr:rowOff>1198245</xdr:rowOff>
    </xdr:to>
    <xdr:pic>
      <xdr:nvPicPr>
        <xdr:cNvPr id="2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663065" y="5300345"/>
          <a:ext cx="829945" cy="1108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252095</xdr:colOff>
      <xdr:row>3</xdr:row>
      <xdr:rowOff>103505</xdr:rowOff>
    </xdr:from>
    <xdr:to>
      <xdr:col>3</xdr:col>
      <xdr:colOff>1076325</xdr:colOff>
      <xdr:row>3</xdr:row>
      <xdr:rowOff>1203325</xdr:rowOff>
    </xdr:to>
    <xdr:pic>
      <xdr:nvPicPr>
        <xdr:cNvPr id="3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31465" y="2599055"/>
          <a:ext cx="824230" cy="1099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320040</xdr:colOff>
      <xdr:row>3</xdr:row>
      <xdr:rowOff>94615</xdr:rowOff>
    </xdr:from>
    <xdr:to>
      <xdr:col>2</xdr:col>
      <xdr:colOff>1100455</xdr:colOff>
      <xdr:row>3</xdr:row>
      <xdr:rowOff>1136650</xdr:rowOff>
    </xdr:to>
    <xdr:pic>
      <xdr:nvPicPr>
        <xdr:cNvPr id="5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729740" y="2590165"/>
          <a:ext cx="780415" cy="1042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247015</xdr:colOff>
      <xdr:row>2</xdr:row>
      <xdr:rowOff>85725</xdr:rowOff>
    </xdr:from>
    <xdr:to>
      <xdr:col>3</xdr:col>
      <xdr:colOff>1057910</xdr:colOff>
      <xdr:row>2</xdr:row>
      <xdr:rowOff>1166495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826385" y="952500"/>
          <a:ext cx="810895" cy="1080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257175</xdr:colOff>
      <xdr:row>2</xdr:row>
      <xdr:rowOff>55880</xdr:rowOff>
    </xdr:from>
    <xdr:to>
      <xdr:col>2</xdr:col>
      <xdr:colOff>1076960</xdr:colOff>
      <xdr:row>2</xdr:row>
      <xdr:rowOff>1149985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666875" y="922655"/>
          <a:ext cx="819785" cy="1094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294640</xdr:colOff>
      <xdr:row>7</xdr:row>
      <xdr:rowOff>77470</xdr:rowOff>
    </xdr:from>
    <xdr:to>
      <xdr:col>2</xdr:col>
      <xdr:colOff>981075</xdr:colOff>
      <xdr:row>7</xdr:row>
      <xdr:rowOff>1058545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704340" y="8545195"/>
          <a:ext cx="686435" cy="981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zoomScale="70" zoomScaleNormal="70" workbookViewId="0">
      <selection activeCell="I13" sqref="I13"/>
    </sheetView>
  </sheetViews>
  <sheetFormatPr defaultColWidth="15.35" defaultRowHeight="14.25"/>
  <cols>
    <col min="1" max="1" width="4.875" style="3" customWidth="1"/>
    <col min="2" max="2" width="13.625" style="4" customWidth="1"/>
    <col min="3" max="4" width="15.35" style="2" customWidth="1"/>
    <col min="5" max="5" width="7.85" style="2" customWidth="1"/>
    <col min="6" max="6" width="8.74166666666667" style="5" customWidth="1"/>
    <col min="7" max="7" width="5.375" style="5" customWidth="1"/>
    <col min="8" max="8" width="36.25" style="6" customWidth="1"/>
    <col min="9" max="9" width="10.35" style="5" customWidth="1"/>
    <col min="10" max="10" width="13.375" style="5" customWidth="1"/>
    <col min="11" max="11" width="14.625" style="7" customWidth="1"/>
    <col min="12" max="12" width="13.7416666666667" style="3" customWidth="1"/>
    <col min="13" max="13" width="12.3166666666667" style="3" customWidth="1"/>
    <col min="14" max="14" width="11.0666666666667" style="3" customWidth="1"/>
    <col min="15" max="15" width="11.2416666666667" style="3" customWidth="1"/>
    <col min="16" max="16" width="4.875" style="3" customWidth="1"/>
    <col min="17" max="16384" width="15.35" style="2" customWidth="1"/>
  </cols>
  <sheetData>
    <row r="1" ht="25.5" spans="1:16">
      <c r="A1" s="8" t="s">
        <v>0</v>
      </c>
      <c r="B1" s="8"/>
      <c r="C1" s="8"/>
      <c r="D1" s="8"/>
      <c r="E1" s="8"/>
      <c r="F1" s="9"/>
      <c r="G1" s="9"/>
      <c r="H1" s="10"/>
      <c r="I1" s="9"/>
      <c r="J1" s="9"/>
      <c r="K1" s="9"/>
      <c r="L1" s="8"/>
      <c r="M1" s="8"/>
      <c r="N1" s="8"/>
      <c r="O1" s="8"/>
      <c r="P1" s="8"/>
    </row>
    <row r="2" s="1" customFormat="1" ht="42.75" spans="1:16">
      <c r="A2" s="11" t="s">
        <v>1</v>
      </c>
      <c r="B2" s="11" t="s">
        <v>2</v>
      </c>
      <c r="C2" s="12" t="s">
        <v>3</v>
      </c>
      <c r="D2" s="13"/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1" t="s">
        <v>12</v>
      </c>
      <c r="N2" s="11" t="s">
        <v>13</v>
      </c>
      <c r="O2" s="11" t="s">
        <v>14</v>
      </c>
      <c r="P2" s="11" t="s">
        <v>15</v>
      </c>
    </row>
    <row r="3" ht="128.25" spans="1:16">
      <c r="A3" s="14">
        <v>1</v>
      </c>
      <c r="B3" s="15" t="s">
        <v>16</v>
      </c>
      <c r="C3" s="16"/>
      <c r="D3" s="16"/>
      <c r="E3" s="17" t="s">
        <v>17</v>
      </c>
      <c r="F3" s="18">
        <v>200</v>
      </c>
      <c r="G3" s="18" t="s">
        <v>18</v>
      </c>
      <c r="H3" s="19" t="s">
        <v>19</v>
      </c>
      <c r="I3" s="29" t="s">
        <v>20</v>
      </c>
      <c r="J3" s="29" t="s">
        <v>21</v>
      </c>
      <c r="K3" s="29" t="s">
        <v>22</v>
      </c>
      <c r="L3" s="14">
        <v>500</v>
      </c>
      <c r="M3" s="14">
        <f>F3*L3</f>
        <v>100000</v>
      </c>
      <c r="N3" s="14"/>
      <c r="O3" s="14">
        <f>F3*N3</f>
        <v>0</v>
      </c>
      <c r="P3" s="14"/>
    </row>
    <row r="4" s="2" customFormat="1" ht="114" spans="1:16">
      <c r="A4" s="14">
        <v>2</v>
      </c>
      <c r="B4" s="15" t="s">
        <v>23</v>
      </c>
      <c r="C4" s="20"/>
      <c r="D4" s="20"/>
      <c r="E4" s="17" t="s">
        <v>17</v>
      </c>
      <c r="F4" s="18">
        <v>700</v>
      </c>
      <c r="G4" s="18" t="s">
        <v>18</v>
      </c>
      <c r="H4" s="19" t="s">
        <v>24</v>
      </c>
      <c r="I4" s="29" t="s">
        <v>20</v>
      </c>
      <c r="J4" s="29" t="s">
        <v>21</v>
      </c>
      <c r="K4" s="29" t="s">
        <v>22</v>
      </c>
      <c r="L4" s="20">
        <v>200</v>
      </c>
      <c r="M4" s="14">
        <f t="shared" ref="M4:M9" si="0">F4*L4</f>
        <v>140000</v>
      </c>
      <c r="N4" s="20"/>
      <c r="O4" s="14">
        <f t="shared" ref="O4:O9" si="1">F4*N4</f>
        <v>0</v>
      </c>
      <c r="P4" s="20"/>
    </row>
    <row r="5" ht="99.75" spans="1:16">
      <c r="A5" s="14">
        <v>3</v>
      </c>
      <c r="B5" s="15" t="s">
        <v>25</v>
      </c>
      <c r="C5" s="14"/>
      <c r="D5" s="14"/>
      <c r="E5" s="15" t="s">
        <v>26</v>
      </c>
      <c r="F5" s="18">
        <v>20</v>
      </c>
      <c r="G5" s="18" t="s">
        <v>18</v>
      </c>
      <c r="H5" s="19" t="s">
        <v>27</v>
      </c>
      <c r="I5" s="29" t="s">
        <v>20</v>
      </c>
      <c r="J5" s="29" t="s">
        <v>21</v>
      </c>
      <c r="K5" s="29" t="s">
        <v>22</v>
      </c>
      <c r="L5" s="14">
        <v>1500</v>
      </c>
      <c r="M5" s="14">
        <f t="shared" si="0"/>
        <v>30000</v>
      </c>
      <c r="N5" s="14"/>
      <c r="O5" s="14">
        <f t="shared" si="1"/>
        <v>0</v>
      </c>
      <c r="P5" s="14"/>
    </row>
    <row r="6" ht="142.5" spans="1:16">
      <c r="A6" s="14">
        <v>4</v>
      </c>
      <c r="B6" s="15" t="s">
        <v>28</v>
      </c>
      <c r="C6" s="14"/>
      <c r="D6" s="14"/>
      <c r="E6" s="17" t="s">
        <v>17</v>
      </c>
      <c r="F6" s="18">
        <v>10</v>
      </c>
      <c r="G6" s="18" t="s">
        <v>18</v>
      </c>
      <c r="H6" s="19" t="s">
        <v>29</v>
      </c>
      <c r="I6" s="29" t="s">
        <v>20</v>
      </c>
      <c r="J6" s="29" t="s">
        <v>21</v>
      </c>
      <c r="K6" s="29" t="s">
        <v>22</v>
      </c>
      <c r="L6" s="14">
        <v>400</v>
      </c>
      <c r="M6" s="14">
        <f t="shared" si="0"/>
        <v>4000</v>
      </c>
      <c r="N6" s="14"/>
      <c r="O6" s="14">
        <f t="shared" si="1"/>
        <v>0</v>
      </c>
      <c r="P6" s="14"/>
    </row>
    <row r="7" ht="114" spans="1:16">
      <c r="A7" s="14">
        <v>5</v>
      </c>
      <c r="B7" s="15" t="s">
        <v>30</v>
      </c>
      <c r="C7" s="21"/>
      <c r="D7" s="21"/>
      <c r="E7" s="17" t="s">
        <v>26</v>
      </c>
      <c r="F7" s="18">
        <v>15</v>
      </c>
      <c r="G7" s="18" t="s">
        <v>18</v>
      </c>
      <c r="H7" s="19" t="s">
        <v>31</v>
      </c>
      <c r="I7" s="29" t="s">
        <v>20</v>
      </c>
      <c r="J7" s="29" t="s">
        <v>21</v>
      </c>
      <c r="K7" s="29" t="s">
        <v>22</v>
      </c>
      <c r="L7" s="21">
        <v>300</v>
      </c>
      <c r="M7" s="14">
        <f t="shared" si="0"/>
        <v>4500</v>
      </c>
      <c r="N7" s="21"/>
      <c r="O7" s="14">
        <f t="shared" si="1"/>
        <v>0</v>
      </c>
      <c r="P7" s="21"/>
    </row>
    <row r="8" ht="114" spans="1:16">
      <c r="A8" s="14">
        <v>6</v>
      </c>
      <c r="B8" s="15" t="s">
        <v>32</v>
      </c>
      <c r="C8" s="21"/>
      <c r="D8" s="21"/>
      <c r="E8" s="17" t="s">
        <v>17</v>
      </c>
      <c r="F8" s="18">
        <v>10</v>
      </c>
      <c r="G8" s="18" t="s">
        <v>18</v>
      </c>
      <c r="H8" s="19" t="s">
        <v>33</v>
      </c>
      <c r="I8" s="29" t="s">
        <v>20</v>
      </c>
      <c r="J8" s="29" t="s">
        <v>21</v>
      </c>
      <c r="K8" s="29" t="s">
        <v>22</v>
      </c>
      <c r="L8" s="21">
        <v>200</v>
      </c>
      <c r="M8" s="14">
        <f t="shared" si="0"/>
        <v>2000</v>
      </c>
      <c r="N8" s="21"/>
      <c r="O8" s="14">
        <f t="shared" si="1"/>
        <v>0</v>
      </c>
      <c r="P8" s="21"/>
    </row>
    <row r="9" ht="85.5" spans="1:16">
      <c r="A9" s="14">
        <v>7</v>
      </c>
      <c r="B9" s="15" t="s">
        <v>34</v>
      </c>
      <c r="C9" s="14"/>
      <c r="D9" s="14"/>
      <c r="E9" s="15" t="s">
        <v>17</v>
      </c>
      <c r="F9" s="18">
        <v>10</v>
      </c>
      <c r="G9" s="18" t="s">
        <v>18</v>
      </c>
      <c r="H9" s="19" t="s">
        <v>35</v>
      </c>
      <c r="I9" s="29" t="s">
        <v>20</v>
      </c>
      <c r="J9" s="29" t="s">
        <v>21</v>
      </c>
      <c r="K9" s="29" t="s">
        <v>22</v>
      </c>
      <c r="L9" s="14">
        <v>200</v>
      </c>
      <c r="M9" s="14">
        <f t="shared" si="0"/>
        <v>2000</v>
      </c>
      <c r="N9" s="14"/>
      <c r="O9" s="14">
        <f t="shared" si="1"/>
        <v>0</v>
      </c>
      <c r="P9" s="14"/>
    </row>
    <row r="10" ht="21" spans="1:16">
      <c r="A10" s="22" t="s">
        <v>36</v>
      </c>
      <c r="B10" s="23"/>
      <c r="C10" s="23"/>
      <c r="D10" s="23"/>
      <c r="E10" s="23"/>
      <c r="F10" s="24"/>
      <c r="G10" s="24"/>
      <c r="H10" s="25"/>
      <c r="I10" s="24"/>
      <c r="J10" s="30"/>
      <c r="K10" s="31"/>
      <c r="L10" s="22">
        <f>SUM(M3:M9)</f>
        <v>282500</v>
      </c>
      <c r="M10" s="32"/>
      <c r="N10" s="22">
        <f>SUM(O3:O9)</f>
        <v>0</v>
      </c>
      <c r="O10" s="23"/>
      <c r="P10" s="32"/>
    </row>
    <row r="11" ht="18.75" spans="1:16">
      <c r="A11" s="26" t="s">
        <v>37</v>
      </c>
      <c r="B11" s="26"/>
      <c r="C11" s="26"/>
      <c r="D11" s="26"/>
      <c r="E11" s="26"/>
      <c r="F11" s="27"/>
      <c r="G11" s="27"/>
      <c r="H11" s="28"/>
      <c r="I11" s="27"/>
      <c r="J11" s="27"/>
      <c r="K11" s="27"/>
      <c r="L11" s="26"/>
      <c r="M11" s="26"/>
      <c r="N11" s="26"/>
      <c r="O11" s="26"/>
      <c r="P11" s="26"/>
    </row>
  </sheetData>
  <sortState ref="B2:W8">
    <sortCondition ref="B2"/>
  </sortState>
  <mergeCells count="6">
    <mergeCell ref="A1:P1"/>
    <mergeCell ref="C2:D2"/>
    <mergeCell ref="A10:K10"/>
    <mergeCell ref="L10:M10"/>
    <mergeCell ref="N10:P10"/>
    <mergeCell ref="A11:P1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2026-07-24T02:51:36Z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D5C3F34154454D1DB8CE2FD1B33864A7_13</vt:lpwstr>
  </property>
  <property fmtid="{D5CDD505-2E9C-101B-9397-08002B2CF9AE}" pid="3" name="KSOProductBuildVer">
    <vt:lpwstr>2052-11.8.2.11718</vt:lpwstr>
  </property>
  <property fmtid="{D5CDD505-2E9C-101B-9397-08002B2CF9AE}" pid="4" name="CalculationRule">
    <vt:i4>0</vt:i4>
  </property>
</Properties>
</file>