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<sst xmlns="http://schemas.openxmlformats.org/spreadsheetml/2006/main" count="210" uniqueCount="92">
  <si>
    <t xml:space="preserve">                  【报价汇总】中医科、康复科家具采购项目          </t>
  </si>
  <si>
    <t>人民币：元</t>
  </si>
  <si>
    <t>序号</t>
  </si>
  <si>
    <t>分项</t>
  </si>
  <si>
    <t>控制价</t>
  </si>
  <si>
    <t>报价</t>
  </si>
  <si>
    <t>质保期</t>
  </si>
  <si>
    <t>交货期</t>
  </si>
  <si>
    <t>中医科家具</t>
  </si>
  <si>
    <t>5年</t>
  </si>
  <si>
    <t>最终交货时间为双方确定最终方案并通知交货后，30天内完成交付</t>
  </si>
  <si>
    <t>康复科家具</t>
  </si>
  <si>
    <t>合计</t>
  </si>
  <si>
    <t>注：以上报价包含货物及辅助货物的设计、制造、验收、运输、包装、税费及售后服务、质量保障等全部费用。</t>
  </si>
  <si>
    <r>
      <rPr>
        <b/>
        <sz val="18"/>
        <color theme="1"/>
        <rFont val="幼圆"/>
        <charset val="134"/>
      </rPr>
      <t xml:space="preserve">                                                         【报价清单】中医科家具                                               </t>
    </r>
    <r>
      <rPr>
        <b/>
        <sz val="10"/>
        <color theme="1"/>
        <rFont val="幼圆"/>
        <charset val="134"/>
      </rPr>
      <t>人民币：元</t>
    </r>
  </si>
  <si>
    <t>科室</t>
  </si>
  <si>
    <t>资产名称</t>
  </si>
  <si>
    <t>请购数量</t>
  </si>
  <si>
    <t>示例图片</t>
  </si>
  <si>
    <t>规格</t>
  </si>
  <si>
    <t>单价限价</t>
  </si>
  <si>
    <t>限价小计</t>
  </si>
  <si>
    <t>报价单价</t>
  </si>
  <si>
    <t>报价小计</t>
  </si>
  <si>
    <t>备注</t>
  </si>
  <si>
    <t>中医科</t>
  </si>
  <si>
    <t>轨道拉帘</t>
  </si>
  <si>
    <t>2400*1400</t>
  </si>
  <si>
    <t>治疗床</t>
  </si>
  <si>
    <t>700*1900*700</t>
  </si>
  <si>
    <r>
      <rPr>
        <sz val="11"/>
        <rFont val="幼圆"/>
        <charset val="134"/>
      </rPr>
      <t>床腿采用50*50*1.2加粗方管，床框采用40*20*1.2优质钢管焊接而成，经酸洗磷化高温静电喷塑处理。床面采用木板及高回弹海绵和耐刮西皮钉制而成，厚度55MM</t>
    </r>
    <r>
      <rPr>
        <b/>
        <sz val="11"/>
        <rFont val="幼圆"/>
        <charset val="134"/>
      </rPr>
      <t>，开孔</t>
    </r>
    <r>
      <rPr>
        <sz val="11"/>
        <rFont val="幼圆"/>
        <charset val="134"/>
      </rPr>
      <t>，</t>
    </r>
    <r>
      <rPr>
        <b/>
        <sz val="11"/>
        <rFont val="幼圆"/>
        <charset val="134"/>
      </rPr>
      <t>床下配置置物架</t>
    </r>
    <r>
      <rPr>
        <sz val="11"/>
        <rFont val="幼圆"/>
        <charset val="134"/>
      </rPr>
      <t>，床腿触地橡胶垫避免划伤地板本产品整体架构坚固，皮革耐磨亲肤，高密度海绵厚实，富有弹性尺寸设计兼具舒适性和节约空间的理念，是诊疗室必备产品。</t>
    </r>
  </si>
  <si>
    <t>床头柜</t>
  </si>
  <si>
    <t>400*400*800</t>
  </si>
  <si>
    <t>1.基材：采用E0级浸渍胶膜纸饰面人造板，静曲强度、内结合强度、表面结合强度、握钉力、弹性模量符合国家相关产品要求。2.封边：与基材同色环保材料封边，封边条厚度≥1.0mm。3.结构：柜内一层隔板，均分。4.成品质量：满足GB/T 3324-2024《木家具通用技术条件》及GB 18584-2024《家具中有害物质限量》要求。</t>
  </si>
  <si>
    <t>报到柜台1</t>
  </si>
  <si>
    <t>1900*2300*1000</t>
  </si>
  <si>
    <r>
      <rPr>
        <sz val="11"/>
        <rFont val="幼圆"/>
        <charset val="134"/>
      </rPr>
      <t>1.基材：采用E0级浸渍胶膜纸饰面人造板，静曲强度、内结合强度、表面结合强度、握钉力、弹性模量符合国家相关产品要求。2.封边：与基材同色环保材料封边，封边条厚度≥1.0mm。3.结构：如图，</t>
    </r>
    <r>
      <rPr>
        <b/>
        <sz val="11"/>
        <rFont val="幼圆"/>
        <charset val="134"/>
      </rPr>
      <t>台面为人造大理石材质</t>
    </r>
    <r>
      <rPr>
        <sz val="11"/>
        <rFont val="幼圆"/>
        <charset val="134"/>
      </rPr>
      <t>，具有合理走线功能，结构稳固，隐蔽处封闭处理。4.五金配件：三节静音阻尼滑轨、锁具以及连接件。5.成品质量：满足GB/T 3324-2024《木家具通用技术条件》及GB 18584-2024《家具中有害物质限量》要求。</t>
    </r>
  </si>
  <si>
    <t>报到柜台2</t>
  </si>
  <si>
    <t>2000*500*750</t>
  </si>
  <si>
    <t>1.基材：采用E0级浸渍胶膜纸饰面人造板，静曲强度、内结合强度、表面结合强度、握钉力、弹性模量符合国家相关产品要求。2.封边：与基材同色环保材料封边，封边条厚度≥1.0mm。3.结构：桌面下带前挡板，带二组三屉柜（联锁），另桌下配抽屉三个，桌面具有合理走线功能，结构稳固，隐蔽处封闭处理。4.五金配件：三节静音阻尼滑轨、锁具以及连接件。5.成品质量：满足GB/T 3324-2024《木家具通用技术条件》及GB 18584-2024《家具中有害物质限量》要求。</t>
  </si>
  <si>
    <t>接诊室诊桌</t>
  </si>
  <si>
    <t>1400*700*750</t>
  </si>
  <si>
    <t>1.基材：采用E0级浸渍胶膜纸饰面人造板，静曲强度、内结合强度、表面结合强度、握钉力、弹性模量符合国家相关产品要求。2.封边：与基材同色环保材料封边，封边条厚度≥1.0mm。3.结构：桌面25厚开方孔走线，配金属圆盘底座，，结构稳固，隐蔽处封闭处理。4.五金配件：三节静音阻尼滑轨、锁具以及连接件。5.成品质量：满足GB/T 3324-2024《木家具通用技术条件》及GB 18584-2024《家具中有害物质限量》要求。</t>
  </si>
  <si>
    <t>诊边柜</t>
  </si>
  <si>
    <t>1000*500*750</t>
  </si>
  <si>
    <t>1.基材：采用E0级浸渍胶膜纸饰面人造板，静曲强度、内结合强度、表面结合强度、握钉力、弹性模量符合国家相关产品要求。2.封边：与基材同色环保材料封边，封边条厚度≥1.0mm。3.结构：桌面25厚，桌下一侧为空格柜，中间一层隔板，另一侧为三抽，结构稳固，隐蔽处封闭处理。4.五金配件：三节静音阻尼滑轨、锁具以及连接件。5.成品质量：满足GB/T 3324-2024《木家具通用技术条件》及GB 18584-2024《家具中有害物质限量》要求。</t>
  </si>
  <si>
    <t>诊间医师椅</t>
  </si>
  <si>
    <t>580*640*1000</t>
  </si>
  <si>
    <r>
      <rPr>
        <sz val="11"/>
        <rFont val="幼圆"/>
        <charset val="134"/>
      </rPr>
      <t>椅背：PP+玻纤背框背框，椅背经102kg的推力测试，符合BIFMA测试标准，高弹性透气加密网。腰靠：黑色PP活动腰靠。扶手：PP+玻纤分体</t>
    </r>
    <r>
      <rPr>
        <b/>
        <sz val="11"/>
        <rFont val="幼圆"/>
        <charset val="134"/>
      </rPr>
      <t>升降T型扶手</t>
    </r>
    <r>
      <rPr>
        <sz val="11"/>
        <rFont val="幼圆"/>
        <charset val="134"/>
      </rPr>
      <t xml:space="preserve"> 。椅座：高回弹中软切割</t>
    </r>
    <r>
      <rPr>
        <b/>
        <sz val="11"/>
        <rFont val="幼圆"/>
        <charset val="134"/>
      </rPr>
      <t>海绵+座壳</t>
    </r>
    <r>
      <rPr>
        <sz val="11"/>
        <rFont val="幼圆"/>
        <charset val="134"/>
      </rPr>
      <t>，高弹力优质透气座布，12mm厚木板。底盘：518#带尾板原位一级锁定底盘（可原位锁定和逍遥功能）。气杆：行程100mm沉口40mm黑色三级气杆过SGS认证。椅脚：</t>
    </r>
    <r>
      <rPr>
        <sz val="11"/>
        <rFont val="微软雅黑"/>
        <charset val="134"/>
      </rPr>
      <t>Ø</t>
    </r>
    <r>
      <rPr>
        <sz val="11"/>
        <rFont val="幼圆"/>
        <charset val="134"/>
      </rPr>
      <t>340黑色尼龙脚过1136KG静压测试。椅轮：55MM黑色沙面轮</t>
    </r>
  </si>
  <si>
    <t>患者座椅</t>
  </si>
  <si>
    <t>610*570*1010</t>
  </si>
  <si>
    <t>优质西皮或仿真皮饰面。椅背19管1.5厚铁背内架。12厘多层弯曲座板。42高密度高回弹切割新绵。 28圆管直头电镀架配PP面。管壁1.8厚双套管。</t>
  </si>
  <si>
    <t>电脑桌</t>
  </si>
  <si>
    <t>1400*700*760</t>
  </si>
  <si>
    <t>1.基材：采用E0级浸渍胶膜纸饰面人造板，静曲强度、内结合强度、表面结合强度、握钉力、弹性模量符合国家相关产品要求。2.封边：与基材同色环保材料封边，封边条厚度≥1.0mm。3.结构：桌面25厚开60圆孔走线，桌下一侧为三抽屉，带键盘托主机托，结构稳固，隐蔽处封闭处理。4.五金配件：三节静音阻尼滑轨、锁具以及连接件。5.成品质量：满足GB/T 3324-2024《木家具通用技术条件》及GB 18584-2024《家具中有害物质限量》要求。抽屉10左10右，抽屉对角倒小圆弧。</t>
  </si>
  <si>
    <t>可升降带扶手办公椅</t>
  </si>
  <si>
    <r>
      <rPr>
        <sz val="11"/>
        <rFont val="幼圆"/>
        <charset val="134"/>
      </rPr>
      <t>头枕：PP框+PA支架可升降网头带挂衣架。椅背：PP+玻纤背框背框，椅背经102kg的推力测试，符合BIFMA测试标准，高弹性透气加密网。腰靠：黑色PP活动腰靠                                 
扶手：PP+玻纤分体</t>
    </r>
    <r>
      <rPr>
        <b/>
        <sz val="11"/>
        <rFont val="幼圆"/>
        <charset val="134"/>
      </rPr>
      <t>升降T型扶手</t>
    </r>
    <r>
      <rPr>
        <sz val="11"/>
        <rFont val="幼圆"/>
        <charset val="134"/>
      </rPr>
      <t xml:space="preserve"> 。 椅座：高回弹中软切割海绵，高弹力优质透气座布，12mm厚木板。底盘：638#带尾板原位一级锁定底盘（可原位锁定和逍遥功能）。气杆：行程100mm沉口40mm黑色三级气杆过SGS认证。椅脚：330mm黑色PP脚，过1000KG静压测试。椅轮：55MM沙面尼龙轮。</t>
    </r>
  </si>
  <si>
    <t>一般塑料会议椅</t>
  </si>
  <si>
    <t>530*520*760</t>
  </si>
  <si>
    <t>采用聚丙烯（PP）材质，一体注塑成型，不易变形开裂，承重约200公斤，自重4.7公斤。具有高韧性，高强度，抗老化，环保等特性，无毒无异味，易清洗，耐腐蚀。</t>
  </si>
  <si>
    <t>3连坐等候椅</t>
  </si>
  <si>
    <t>三人位</t>
  </si>
  <si>
    <t>1.基材：椅面采用厚度1.5mm一级冲孔冷轧钢板。2.椅架：钢制椅架电镀/喷塑处理，钢管壁厚2.0mm。3.结构：座、背配固定式PU革半软包垫，两侧带扶手。配金属调节脚。4.成品质量：满足GB/T 3325-2024《金属家具通用技术条件》及GB 18584-2024《家具中有害物质限量》要求。</t>
  </si>
  <si>
    <t>储物柜(更衣柜）</t>
  </si>
  <si>
    <t>300*600*2000</t>
  </si>
  <si>
    <t>1.基材：采用E0级浸渍胶膜纸饰面人造板，静曲强度、内结合强度、表面结合强度、握钉力、弹性模量符合国家相关产品要求。2.封边：与基材同色环保材料封边，封边条厚度≥1.0mm。3.结构：顶板25厚，上下均分，内部一层隔板，一根衣杆，结构稳固，隐蔽处封闭处理。4.五金配件：三节静音阻尼滑轨、锁具以及连接件。5.成品质量：满足GB/T 3324-2024《木家具通用技术条件》及GB 18584-2024《家具中有害物质限量》要求。</t>
  </si>
  <si>
    <t>上玻璃门文件柜</t>
  </si>
  <si>
    <t>800*420*2000</t>
  </si>
  <si>
    <t>1.基材：采用E0级浸渍胶膜纸饰面人造板，静曲强度、内结合强度、表面结合强度、握钉力、弹性模量符合国家相关产品要求。 2.封边：与基材同色环保材料封边，封边条厚度≥1.0mm。 3.结构：上部木框钢化玻璃对开门，内置两块活动搁板；下部木质对开门，内置一块活动搁板；搁板厚度25mm，背板厚度16mm。 6.五金配件：阻尼铰链以及连接件，配尼龙脚垫。 7.成品质量：满足GB/T 3324-2024《木家具通用技术条件》及GB 18584-2024《家具中有害物质限量》要求。</t>
  </si>
  <si>
    <t>污衣车（桶）</t>
  </si>
  <si>
    <t>定制</t>
  </si>
  <si>
    <t>矮柜</t>
  </si>
  <si>
    <t>1300*500*900</t>
  </si>
  <si>
    <r>
      <rPr>
        <sz val="11"/>
        <rFont val="幼圆"/>
        <charset val="134"/>
      </rPr>
      <t>1.基材：采用E0级浸渍胶膜纸饰面人造板，静曲强度、内结合强度、表面结合强度、握钉力、弹性模量符合国家相关产品要求。 2.封边：与基材同色环保材料封边，封边条厚度≥1.0mm。 3.结构：三开门设计，</t>
    </r>
    <r>
      <rPr>
        <b/>
        <sz val="11"/>
        <rFont val="幼圆"/>
        <charset val="134"/>
      </rPr>
      <t>人造大理石桌面</t>
    </r>
    <r>
      <rPr>
        <sz val="11"/>
        <rFont val="幼圆"/>
        <charset val="134"/>
      </rPr>
      <t>，厚度25厚米，内置两块活动搁板；搁板厚度18mm，背板厚度16mm。 6.五金配件：阻尼铰链以及连接件，配尼龙脚垫。 7.成品质量：满足GB/T 3324-2024《木家具通用技术条件》及GB 18584-2024《家具中有害物质限量》要求。</t>
    </r>
  </si>
  <si>
    <t>800*500*900</t>
  </si>
  <si>
    <r>
      <rPr>
        <sz val="11"/>
        <rFont val="幼圆"/>
        <charset val="134"/>
      </rPr>
      <t>1.基材：采用E0级浸渍胶膜纸饰面人造板，静曲强度、内结合强度、表面结合强度、握钉力、弹性模量符合国家相关产品要求。 2.封边：与基材同色环保材料封边，封边条厚度≥1.0mm。 3.结构：对开门设计，</t>
    </r>
    <r>
      <rPr>
        <b/>
        <sz val="11"/>
        <rFont val="幼圆"/>
        <charset val="134"/>
      </rPr>
      <t>人造大理石桌面</t>
    </r>
    <r>
      <rPr>
        <sz val="11"/>
        <rFont val="幼圆"/>
        <charset val="134"/>
      </rPr>
      <t>，厚度25厚米，内置两块活动搁板；搁板厚度18mm，背板厚度16mm。 6.五金配件：阻尼铰链以及连接件，配尼龙脚垫。 7.成品质量：满足GB/T 3324-2024《木家具通用技术条件》及GB 18584-2024《家具中有害物质限量》要求。</t>
    </r>
  </si>
  <si>
    <t>控制价合计</t>
  </si>
  <si>
    <t>报价合计</t>
  </si>
  <si>
    <r>
      <rPr>
        <b/>
        <sz val="18"/>
        <color theme="1"/>
        <rFont val="幼圆"/>
        <charset val="134"/>
      </rPr>
      <t xml:space="preserve">                                                      【报价清单】康复科家具                                                    </t>
    </r>
    <r>
      <rPr>
        <b/>
        <sz val="10"/>
        <color theme="1"/>
        <rFont val="幼圆"/>
        <charset val="134"/>
      </rPr>
      <t xml:space="preserve">   人民币：元</t>
    </r>
  </si>
  <si>
    <t>康复科</t>
  </si>
  <si>
    <t>800*500*750</t>
  </si>
  <si>
    <t>PT升降椅</t>
  </si>
  <si>
    <t>420*380</t>
  </si>
  <si>
    <t>凳面采用实木多层板，高密度海绵耐磨皮 ，协强三级气杆，铝合金压铸椅脚，pu静音轮</t>
  </si>
  <si>
    <t>四腿桌</t>
  </si>
  <si>
    <t>1500*800*750</t>
  </si>
  <si>
    <t>1.基材：采用E0级浸渍胶膜纸饰面人造板，静曲强度、内结合强度、表面结合强度、握钉力、弹性模量符合国家相关产品要求。2.封边：与基材同色环保材料封边，封边条厚度≥1.0mm。3.结构：桌面25厚，桌腿金属钢架，结构稳固，隐蔽处封闭处理。4.五金配件：三节静音阻尼滑轨、锁具以及连接件。5.成品质量：满足GB/T 3324-2024《木家具通用技术条件》及GB 18584-2024《家具中有害物质限量》要求。</t>
  </si>
  <si>
    <r>
      <rPr>
        <sz val="11"/>
        <rFont val="幼圆"/>
        <charset val="134"/>
      </rPr>
      <t>椅背：PP+玻纤背框背框，椅背经102kg的推力测试，符合BIFMA测试标准，高弹性透气加密网。腰靠：黑色PP活动腰靠。扶手：PP+玻纤分体</t>
    </r>
    <r>
      <rPr>
        <b/>
        <sz val="11"/>
        <rFont val="幼圆"/>
        <charset val="134"/>
      </rPr>
      <t>升降T型扶手</t>
    </r>
    <r>
      <rPr>
        <sz val="11"/>
        <rFont val="幼圆"/>
        <charset val="134"/>
      </rPr>
      <t xml:space="preserve"> 。椅座：高回弹中软切割海绵，高弹力优质透气座布，12mm厚木板。底盘：518#带尾板原位一级锁定底盘（可原位锁定和逍遥功能）。气杆：行程100mm沉口40mm黑色三级气杆过SGS认证。椅脚：</t>
    </r>
    <r>
      <rPr>
        <sz val="11"/>
        <rFont val="微软雅黑"/>
        <charset val="134"/>
      </rPr>
      <t>Ø</t>
    </r>
    <r>
      <rPr>
        <sz val="11"/>
        <rFont val="幼圆"/>
        <charset val="134"/>
      </rPr>
      <t>340黑色尼龙脚过1136KG静压测试。椅轮：55MM黑色沙面轮</t>
    </r>
  </si>
  <si>
    <t>二选一（同现中医科候诊椅）</t>
  </si>
  <si>
    <t>木制诊疗床</t>
  </si>
  <si>
    <t>2000*600*670</t>
  </si>
  <si>
    <t>实木床架，床下加实木支撑杆，床面为8厘米厚软包面，材质为优质PU床面。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</si>
</sst>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</numFmts>
  <fonts count="39">
    <font>
      <sz val="11"/>
      <color theme="1"/>
      <name val="宋体"/>
      <charset val="134"/>
      <scheme val="minor"/>
    </font>
    <font>
      <b/>
      <sz val="16"/>
      <color theme="1"/>
      <name val="幼圆"/>
      <charset val="134"/>
    </font>
    <font>
      <b/>
      <sz val="14"/>
      <color theme="1"/>
      <name val="幼圆"/>
      <charset val="134"/>
    </font>
    <font>
      <sz val="11"/>
      <color theme="1"/>
      <name val="幼圆"/>
      <charset val="134"/>
    </font>
    <font>
      <sz val="11"/>
      <name val="幼圆"/>
      <charset val="134"/>
    </font>
    <font>
      <b/>
      <sz val="11"/>
      <color theme="1"/>
      <name val="幼圆"/>
      <charset val="134"/>
    </font>
    <font>
      <sz val="16"/>
      <color theme="1"/>
      <name val="幼圆"/>
      <charset val="134"/>
    </font>
    <font>
      <b/>
      <sz val="18"/>
      <color theme="1"/>
      <name val="幼圆"/>
      <charset val="134"/>
    </font>
    <font>
      <b/>
      <sz val="12"/>
      <color theme="1"/>
      <name val="幼圆"/>
      <charset val="134"/>
    </font>
    <font>
      <b/>
      <sz val="14"/>
      <name val="幼圆"/>
      <charset val="134"/>
    </font>
    <font>
      <sz val="12"/>
      <name val="幼圆"/>
      <charset val="134"/>
    </font>
    <font>
      <b/>
      <sz val="12"/>
      <name val="幼圆"/>
      <charset val="134"/>
    </font>
    <font>
      <sz val="12"/>
      <color rgb="FFFF0000"/>
      <name val="幼圆"/>
      <charset val="134"/>
    </font>
    <font>
      <b/>
      <sz val="16"/>
      <name val="幼圆"/>
      <charset val="134"/>
    </font>
    <font>
      <b/>
      <sz val="18"/>
      <name val="幼圆"/>
      <charset val="134"/>
    </font>
    <font>
      <sz val="12"/>
      <color theme="1"/>
      <name val="幼圆"/>
      <charset val="134"/>
    </font>
    <font>
      <sz val="14"/>
      <name val="幼圆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theme="1"/>
      <name val="幼圆"/>
      <charset val="134"/>
    </font>
    <font>
      <b/>
      <sz val="11"/>
      <name val="幼圆"/>
      <charset val="134"/>
    </font>
    <font>
      <sz val="11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12" borderId="12" applyNumberFormat="0" applyAlignment="0" applyProtection="0">
      <alignment vertical="center"/>
    </xf>
    <xf numFmtId="0" fontId="30" fillId="12" borderId="8" applyNumberFormat="0" applyAlignment="0" applyProtection="0">
      <alignment vertical="center"/>
    </xf>
    <xf numFmtId="0" fontId="31" fillId="13" borderId="13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176" fontId="3" fillId="2" borderId="0" xfId="0" applyNumberFormat="1" applyFont="1" applyFill="1">
      <alignment vertical="center"/>
    </xf>
    <xf numFmtId="0" fontId="4" fillId="2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/>
    </xf>
    <xf numFmtId="176" fontId="1" fillId="2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176" fontId="6" fillId="2" borderId="6" xfId="0" applyNumberFormat="1" applyFont="1" applyFill="1" applyBorder="1" applyAlignment="1">
      <alignment horizontal="center" vertical="center" wrapText="1"/>
    </xf>
    <xf numFmtId="176" fontId="6" fillId="2" borderId="6" xfId="0" applyNumberFormat="1" applyFont="1" applyFill="1" applyBorder="1" applyAlignment="1">
      <alignment horizontal="left" vertical="center" wrapText="1"/>
    </xf>
    <xf numFmtId="176" fontId="6" fillId="2" borderId="7" xfId="0" applyNumberFormat="1" applyFont="1" applyFill="1" applyBorder="1" applyAlignment="1">
      <alignment horizontal="center" vertical="center" wrapText="1"/>
    </xf>
    <xf numFmtId="176" fontId="6" fillId="2" borderId="7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76" fontId="6" fillId="2" borderId="4" xfId="0" applyNumberFormat="1" applyFont="1" applyFill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176" fontId="9" fillId="2" borderId="5" xfId="0" applyNumberFormat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176" fontId="10" fillId="2" borderId="5" xfId="0" applyNumberFormat="1" applyFont="1" applyFill="1" applyBorder="1" applyAlignment="1">
      <alignment horizontal="center" vertical="center" wrapText="1"/>
    </xf>
    <xf numFmtId="176" fontId="11" fillId="2" borderId="5" xfId="0" applyNumberFormat="1" applyFont="1" applyFill="1" applyBorder="1" applyAlignment="1">
      <alignment horizontal="center" vertical="center"/>
    </xf>
    <xf numFmtId="177" fontId="10" fillId="2" borderId="5" xfId="0" applyNumberFormat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76" fontId="9" fillId="2" borderId="5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176" fontId="10" fillId="2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76" fontId="1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4" fillId="2" borderId="5" xfId="0" applyFont="1" applyFill="1" applyBorder="1" applyAlignment="1">
      <alignment horizontal="left" vertical="center"/>
    </xf>
    <xf numFmtId="176" fontId="10" fillId="2" borderId="5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176" fontId="15" fillId="2" borderId="5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176" fontId="16" fillId="2" borderId="1" xfId="0" applyNumberFormat="1" applyFont="1" applyFill="1" applyBorder="1" applyAlignment="1">
      <alignment horizontal="center" vertical="center" wrapText="1"/>
    </xf>
    <xf numFmtId="176" fontId="16" fillId="2" borderId="3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238125</xdr:colOff>
      <xdr:row>41</xdr:row>
      <xdr:rowOff>134901</xdr:rowOff>
    </xdr:from>
    <xdr:to>
      <xdr:col>4</xdr:col>
      <xdr:colOff>1676400</xdr:colOff>
      <xdr:row>41</xdr:row>
      <xdr:rowOff>1256925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171825" y="58954670"/>
          <a:ext cx="1438275" cy="1122045"/>
        </a:xfrm>
        <a:prstGeom prst="rect">
          <a:avLst/>
        </a:prstGeom>
      </xdr:spPr>
    </xdr:pic>
    <xdr:clientData/>
  </xdr:twoCellAnchor>
  <xdr:twoCellAnchor editAs="oneCell">
    <xdr:from>
      <xdr:col>4</xdr:col>
      <xdr:colOff>279401</xdr:colOff>
      <xdr:row>10</xdr:row>
      <xdr:rowOff>85725</xdr:rowOff>
    </xdr:from>
    <xdr:to>
      <xdr:col>4</xdr:col>
      <xdr:colOff>1885951</xdr:colOff>
      <xdr:row>10</xdr:row>
      <xdr:rowOff>1290638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213100" y="5965825"/>
          <a:ext cx="1606550" cy="1204595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857250</xdr:colOff>
      <xdr:row>21</xdr:row>
      <xdr:rowOff>57150</xdr:rowOff>
    </xdr:from>
    <xdr:to>
      <xdr:col>4</xdr:col>
      <xdr:colOff>1924050</xdr:colOff>
      <xdr:row>21</xdr:row>
      <xdr:rowOff>1374683</xdr:rowOff>
    </xdr:to>
    <xdr:pic>
      <xdr:nvPicPr>
        <xdr:cNvPr id="6" name="图片 5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 flipH="1">
          <a:off x="3790950" y="27997150"/>
          <a:ext cx="1066800" cy="1316990"/>
        </a:xfrm>
        <a:prstGeom prst="rect">
          <a:avLst/>
        </a:prstGeom>
      </xdr:spPr>
    </xdr:pic>
    <xdr:clientData/>
  </xdr:twoCellAnchor>
  <xdr:twoCellAnchor editAs="oneCell">
    <xdr:from>
      <xdr:col>4</xdr:col>
      <xdr:colOff>53904</xdr:colOff>
      <xdr:row>22</xdr:row>
      <xdr:rowOff>257176</xdr:rowOff>
    </xdr:from>
    <xdr:to>
      <xdr:col>4</xdr:col>
      <xdr:colOff>1362513</xdr:colOff>
      <xdr:row>22</xdr:row>
      <xdr:rowOff>1238250</xdr:rowOff>
    </xdr:to>
    <xdr:pic>
      <xdr:nvPicPr>
        <xdr:cNvPr id="8" name="图片 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987040" y="29616400"/>
          <a:ext cx="1308735" cy="981075"/>
        </a:xfrm>
        <a:prstGeom prst="rect">
          <a:avLst/>
        </a:prstGeom>
      </xdr:spPr>
    </xdr:pic>
    <xdr:clientData/>
  </xdr:twoCellAnchor>
  <xdr:twoCellAnchor editAs="oneCell">
    <xdr:from>
      <xdr:col>4</xdr:col>
      <xdr:colOff>133350</xdr:colOff>
      <xdr:row>36</xdr:row>
      <xdr:rowOff>85725</xdr:rowOff>
    </xdr:from>
    <xdr:to>
      <xdr:col>4</xdr:col>
      <xdr:colOff>1390650</xdr:colOff>
      <xdr:row>36</xdr:row>
      <xdr:rowOff>1466850</xdr:rowOff>
    </xdr:to>
    <xdr:pic>
      <xdr:nvPicPr>
        <xdr:cNvPr id="11" name="图片 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067050" y="51333400"/>
          <a:ext cx="1257300" cy="1381125"/>
        </a:xfrm>
        <a:prstGeom prst="rect">
          <a:avLst/>
        </a:prstGeom>
      </xdr:spPr>
    </xdr:pic>
    <xdr:clientData/>
  </xdr:twoCellAnchor>
  <xdr:twoCellAnchor editAs="oneCell">
    <xdr:from>
      <xdr:col>4</xdr:col>
      <xdr:colOff>85726</xdr:colOff>
      <xdr:row>39</xdr:row>
      <xdr:rowOff>238126</xdr:rowOff>
    </xdr:from>
    <xdr:to>
      <xdr:col>4</xdr:col>
      <xdr:colOff>1191056</xdr:colOff>
      <xdr:row>40</xdr:row>
      <xdr:rowOff>161925</xdr:rowOff>
    </xdr:to>
    <xdr:pic>
      <xdr:nvPicPr>
        <xdr:cNvPr id="13" name="图片 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019425" y="57248425"/>
          <a:ext cx="1104900" cy="828675"/>
        </a:xfrm>
        <a:prstGeom prst="rect">
          <a:avLst/>
        </a:prstGeom>
      </xdr:spPr>
    </xdr:pic>
    <xdr:clientData/>
  </xdr:twoCellAnchor>
  <xdr:twoCellAnchor editAs="oneCell">
    <xdr:from>
      <xdr:col>4</xdr:col>
      <xdr:colOff>247651</xdr:colOff>
      <xdr:row>40</xdr:row>
      <xdr:rowOff>76200</xdr:rowOff>
    </xdr:from>
    <xdr:to>
      <xdr:col>4</xdr:col>
      <xdr:colOff>1657350</xdr:colOff>
      <xdr:row>41</xdr:row>
      <xdr:rowOff>228599</xdr:rowOff>
    </xdr:to>
    <xdr:pic>
      <xdr:nvPicPr>
        <xdr:cNvPr id="15" name="图片 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181350" y="57991375"/>
          <a:ext cx="1409700" cy="1056640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19</xdr:row>
      <xdr:rowOff>106115</xdr:rowOff>
    </xdr:from>
    <xdr:to>
      <xdr:col>4</xdr:col>
      <xdr:colOff>2173911</xdr:colOff>
      <xdr:row>19</xdr:row>
      <xdr:rowOff>1685925</xdr:rowOff>
    </xdr:to>
    <xdr:pic>
      <xdr:nvPicPr>
        <xdr:cNvPr id="17" name="图片 1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000375" y="23178770"/>
          <a:ext cx="2106930" cy="1579880"/>
        </a:xfrm>
        <a:prstGeom prst="rect">
          <a:avLst/>
        </a:prstGeom>
      </xdr:spPr>
    </xdr:pic>
    <xdr:clientData/>
  </xdr:twoCellAnchor>
  <xdr:twoCellAnchor editAs="oneCell">
    <xdr:from>
      <xdr:col>4</xdr:col>
      <xdr:colOff>133349</xdr:colOff>
      <xdr:row>15</xdr:row>
      <xdr:rowOff>1825142</xdr:rowOff>
    </xdr:from>
    <xdr:to>
      <xdr:col>4</xdr:col>
      <xdr:colOff>1447800</xdr:colOff>
      <xdr:row>16</xdr:row>
      <xdr:rowOff>629755</xdr:rowOff>
    </xdr:to>
    <xdr:pic>
      <xdr:nvPicPr>
        <xdr:cNvPr id="18" name="图片 1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066415" y="16677640"/>
          <a:ext cx="1315085" cy="985520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</xdr:colOff>
      <xdr:row>32</xdr:row>
      <xdr:rowOff>1047751</xdr:rowOff>
    </xdr:from>
    <xdr:to>
      <xdr:col>4</xdr:col>
      <xdr:colOff>1752600</xdr:colOff>
      <xdr:row>33</xdr:row>
      <xdr:rowOff>581026</xdr:rowOff>
    </xdr:to>
    <xdr:pic>
      <xdr:nvPicPr>
        <xdr:cNvPr id="20" name="图片 1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048000" y="44856400"/>
          <a:ext cx="1638300" cy="1228725"/>
        </a:xfrm>
        <a:prstGeom prst="rect">
          <a:avLst/>
        </a:prstGeom>
      </xdr:spPr>
    </xdr:pic>
    <xdr:clientData/>
  </xdr:twoCellAnchor>
  <xdr:twoCellAnchor editAs="oneCell">
    <xdr:from>
      <xdr:col>4</xdr:col>
      <xdr:colOff>209550</xdr:colOff>
      <xdr:row>35</xdr:row>
      <xdr:rowOff>47626</xdr:rowOff>
    </xdr:from>
    <xdr:to>
      <xdr:col>4</xdr:col>
      <xdr:colOff>1323975</xdr:colOff>
      <xdr:row>35</xdr:row>
      <xdr:rowOff>1441594</xdr:rowOff>
    </xdr:to>
    <xdr:pic>
      <xdr:nvPicPr>
        <xdr:cNvPr id="22" name="图片 2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143250" y="49723675"/>
          <a:ext cx="1114425" cy="1393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638175</xdr:colOff>
      <xdr:row>17</xdr:row>
      <xdr:rowOff>148567</xdr:rowOff>
    </xdr:from>
    <xdr:to>
      <xdr:col>4</xdr:col>
      <xdr:colOff>1657350</xdr:colOff>
      <xdr:row>17</xdr:row>
      <xdr:rowOff>1334400</xdr:rowOff>
    </xdr:to>
    <xdr:pic>
      <xdr:nvPicPr>
        <xdr:cNvPr id="24" name="图片 23" descr="1"/>
        <xdr:cNvPicPr>
          <a:picLocks noChangeAspect="1"/>
        </xdr:cNvPicPr>
      </xdr:nvPicPr>
      <xdr:blipFill>
        <a:blip r:embed="rId9"/>
        <a:srcRect l="17213" t="3682" r="16959" b="6798"/>
        <a:stretch>
          <a:fillRect/>
        </a:stretch>
      </xdr:blipFill>
      <xdr:spPr>
        <a:xfrm>
          <a:off x="3571875" y="19429730"/>
          <a:ext cx="1019175" cy="1186180"/>
        </a:xfrm>
        <a:prstGeom prst="rect">
          <a:avLst/>
        </a:prstGeom>
      </xdr:spPr>
    </xdr:pic>
    <xdr:clientData/>
  </xdr:twoCellAnchor>
  <xdr:twoCellAnchor editAs="oneCell">
    <xdr:from>
      <xdr:col>4</xdr:col>
      <xdr:colOff>695325</xdr:colOff>
      <xdr:row>18</xdr:row>
      <xdr:rowOff>266701</xdr:rowOff>
    </xdr:from>
    <xdr:to>
      <xdr:col>4</xdr:col>
      <xdr:colOff>1710549</xdr:colOff>
      <xdr:row>18</xdr:row>
      <xdr:rowOff>1428751</xdr:rowOff>
    </xdr:to>
    <xdr:pic>
      <xdr:nvPicPr>
        <xdr:cNvPr id="26" name="图片 25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629025" y="21748750"/>
          <a:ext cx="1014730" cy="1162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323851</xdr:colOff>
      <xdr:row>38</xdr:row>
      <xdr:rowOff>114301</xdr:rowOff>
    </xdr:from>
    <xdr:to>
      <xdr:col>4</xdr:col>
      <xdr:colOff>1371703</xdr:colOff>
      <xdr:row>38</xdr:row>
      <xdr:rowOff>1333500</xdr:rowOff>
    </xdr:to>
    <xdr:pic>
      <xdr:nvPicPr>
        <xdr:cNvPr id="27" name="图片 26" descr="1"/>
        <xdr:cNvPicPr>
          <a:picLocks noChangeAspect="1"/>
        </xdr:cNvPicPr>
      </xdr:nvPicPr>
      <xdr:blipFill>
        <a:blip r:embed="rId9"/>
        <a:srcRect l="17213" t="3682" r="16959" b="6798"/>
        <a:stretch>
          <a:fillRect/>
        </a:stretch>
      </xdr:blipFill>
      <xdr:spPr>
        <a:xfrm>
          <a:off x="3257550" y="54943375"/>
          <a:ext cx="1047750" cy="1219200"/>
        </a:xfrm>
        <a:prstGeom prst="rect">
          <a:avLst/>
        </a:prstGeom>
      </xdr:spPr>
    </xdr:pic>
    <xdr:clientData/>
  </xdr:twoCellAnchor>
  <xdr:twoCellAnchor editAs="oneCell">
    <xdr:from>
      <xdr:col>4</xdr:col>
      <xdr:colOff>457200</xdr:colOff>
      <xdr:row>20</xdr:row>
      <xdr:rowOff>190501</xdr:rowOff>
    </xdr:from>
    <xdr:to>
      <xdr:col>4</xdr:col>
      <xdr:colOff>1734271</xdr:colOff>
      <xdr:row>20</xdr:row>
      <xdr:rowOff>1676401</xdr:rowOff>
    </xdr:to>
    <xdr:pic>
      <xdr:nvPicPr>
        <xdr:cNvPr id="29" name="图片 28" descr="1"/>
        <xdr:cNvPicPr>
          <a:picLocks noChangeAspect="1"/>
        </xdr:cNvPicPr>
      </xdr:nvPicPr>
      <xdr:blipFill>
        <a:blip r:embed="rId9"/>
        <a:srcRect l="17213" t="3682" r="16959" b="6798"/>
        <a:stretch>
          <a:fillRect/>
        </a:stretch>
      </xdr:blipFill>
      <xdr:spPr>
        <a:xfrm>
          <a:off x="3390900" y="25730200"/>
          <a:ext cx="1276985" cy="1485900"/>
        </a:xfrm>
        <a:prstGeom prst="rect">
          <a:avLst/>
        </a:prstGeom>
      </xdr:spPr>
    </xdr:pic>
    <xdr:clientData/>
  </xdr:twoCellAnchor>
  <xdr:twoCellAnchor editAs="oneCell">
    <xdr:from>
      <xdr:col>4</xdr:col>
      <xdr:colOff>657225</xdr:colOff>
      <xdr:row>24</xdr:row>
      <xdr:rowOff>66675</xdr:rowOff>
    </xdr:from>
    <xdr:to>
      <xdr:col>4</xdr:col>
      <xdr:colOff>1743075</xdr:colOff>
      <xdr:row>24</xdr:row>
      <xdr:rowOff>1694701</xdr:rowOff>
    </xdr:to>
    <xdr:pic>
      <xdr:nvPicPr>
        <xdr:cNvPr id="31" name="图片 30"/>
        <xdr:cNvPicPr>
          <a:picLocks noChangeAspect="1" noChangeArrowheads="1"/>
        </xdr:cNvPicPr>
      </xdr:nvPicPr>
      <xdr:blipFill>
        <a:blip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90925" y="33216850"/>
          <a:ext cx="1085850" cy="1627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171451</xdr:colOff>
      <xdr:row>34</xdr:row>
      <xdr:rowOff>104775</xdr:rowOff>
    </xdr:from>
    <xdr:to>
      <xdr:col>4</xdr:col>
      <xdr:colOff>1243863</xdr:colOff>
      <xdr:row>34</xdr:row>
      <xdr:rowOff>1352550</xdr:rowOff>
    </xdr:to>
    <xdr:pic>
      <xdr:nvPicPr>
        <xdr:cNvPr id="33" name="图片 32" descr="1"/>
        <xdr:cNvPicPr>
          <a:picLocks noChangeAspect="1"/>
        </xdr:cNvPicPr>
      </xdr:nvPicPr>
      <xdr:blipFill>
        <a:blip r:embed="rId9"/>
        <a:srcRect l="17213" t="3682" r="16959" b="6798"/>
        <a:stretch>
          <a:fillRect/>
        </a:stretch>
      </xdr:blipFill>
      <xdr:spPr>
        <a:xfrm>
          <a:off x="3105150" y="47666275"/>
          <a:ext cx="1071880" cy="1247775"/>
        </a:xfrm>
        <a:prstGeom prst="rect">
          <a:avLst/>
        </a:prstGeom>
      </xdr:spPr>
    </xdr:pic>
    <xdr:clientData/>
  </xdr:twoCellAnchor>
  <xdr:twoCellAnchor editAs="oneCell">
    <xdr:from>
      <xdr:col>4</xdr:col>
      <xdr:colOff>142875</xdr:colOff>
      <xdr:row>37</xdr:row>
      <xdr:rowOff>246203</xdr:rowOff>
    </xdr:from>
    <xdr:to>
      <xdr:col>4</xdr:col>
      <xdr:colOff>1704975</xdr:colOff>
      <xdr:row>37</xdr:row>
      <xdr:rowOff>1234874</xdr:rowOff>
    </xdr:to>
    <xdr:pic>
      <xdr:nvPicPr>
        <xdr:cNvPr id="35" name="图片 34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076575" y="52998370"/>
          <a:ext cx="1562100" cy="988695"/>
        </a:xfrm>
        <a:prstGeom prst="rect">
          <a:avLst/>
        </a:prstGeom>
      </xdr:spPr>
    </xdr:pic>
    <xdr:clientData/>
  </xdr:twoCellAnchor>
  <xdr:twoCellAnchor editAs="oneCell">
    <xdr:from>
      <xdr:col>4</xdr:col>
      <xdr:colOff>554153</xdr:colOff>
      <xdr:row>12</xdr:row>
      <xdr:rowOff>63182</xdr:rowOff>
    </xdr:from>
    <xdr:to>
      <xdr:col>4</xdr:col>
      <xdr:colOff>1619250</xdr:colOff>
      <xdr:row>12</xdr:row>
      <xdr:rowOff>1483867</xdr:rowOff>
    </xdr:to>
    <xdr:pic>
      <xdr:nvPicPr>
        <xdr:cNvPr id="9" name="图片 8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487420" y="9038590"/>
          <a:ext cx="1065530" cy="1420495"/>
        </a:xfrm>
        <a:prstGeom prst="rect">
          <a:avLst/>
        </a:prstGeom>
      </xdr:spPr>
    </xdr:pic>
    <xdr:clientData/>
  </xdr:twoCellAnchor>
  <xdr:twoCellAnchor editAs="oneCell">
    <xdr:from>
      <xdr:col>4</xdr:col>
      <xdr:colOff>523875</xdr:colOff>
      <xdr:row>23</xdr:row>
      <xdr:rowOff>114300</xdr:rowOff>
    </xdr:from>
    <xdr:to>
      <xdr:col>4</xdr:col>
      <xdr:colOff>1476375</xdr:colOff>
      <xdr:row>23</xdr:row>
      <xdr:rowOff>1480592</xdr:rowOff>
    </xdr:to>
    <xdr:pic>
      <xdr:nvPicPr>
        <xdr:cNvPr id="28" name="图片 27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457575" y="31054675"/>
          <a:ext cx="952500" cy="1365885"/>
        </a:xfrm>
        <a:prstGeom prst="rect">
          <a:avLst/>
        </a:prstGeom>
      </xdr:spPr>
    </xdr:pic>
    <xdr:clientData/>
  </xdr:twoCellAnchor>
  <xdr:twoCellAnchor editAs="oneCell">
    <xdr:from>
      <xdr:col>4</xdr:col>
      <xdr:colOff>1000125</xdr:colOff>
      <xdr:row>15</xdr:row>
      <xdr:rowOff>104776</xdr:rowOff>
    </xdr:from>
    <xdr:to>
      <xdr:col>4</xdr:col>
      <xdr:colOff>2828924</xdr:colOff>
      <xdr:row>15</xdr:row>
      <xdr:rowOff>966080</xdr:rowOff>
    </xdr:to>
    <xdr:pic>
      <xdr:nvPicPr>
        <xdr:cNvPr id="30" name="图片 29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933825" y="14957425"/>
          <a:ext cx="1828165" cy="861060"/>
        </a:xfrm>
        <a:prstGeom prst="rect">
          <a:avLst/>
        </a:prstGeom>
      </xdr:spPr>
    </xdr:pic>
    <xdr:clientData/>
  </xdr:twoCellAnchor>
  <xdr:twoCellAnchor editAs="oneCell">
    <xdr:from>
      <xdr:col>4</xdr:col>
      <xdr:colOff>1181100</xdr:colOff>
      <xdr:row>16</xdr:row>
      <xdr:rowOff>685800</xdr:rowOff>
    </xdr:from>
    <xdr:to>
      <xdr:col>4</xdr:col>
      <xdr:colOff>2766570</xdr:colOff>
      <xdr:row>16</xdr:row>
      <xdr:rowOff>1571625</xdr:rowOff>
    </xdr:to>
    <xdr:pic>
      <xdr:nvPicPr>
        <xdr:cNvPr id="34" name="图片 33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114800" y="17719675"/>
          <a:ext cx="158496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1733551</xdr:colOff>
      <xdr:row>13</xdr:row>
      <xdr:rowOff>590550</xdr:rowOff>
    </xdr:from>
    <xdr:to>
      <xdr:col>4</xdr:col>
      <xdr:colOff>2872567</xdr:colOff>
      <xdr:row>13</xdr:row>
      <xdr:rowOff>1419225</xdr:rowOff>
    </xdr:to>
    <xdr:pic>
      <xdr:nvPicPr>
        <xdr:cNvPr id="2" name="图片 1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667250" y="11118850"/>
          <a:ext cx="1138555" cy="828675"/>
        </a:xfrm>
        <a:prstGeom prst="rect">
          <a:avLst/>
        </a:prstGeom>
      </xdr:spPr>
    </xdr:pic>
    <xdr:clientData/>
  </xdr:twoCellAnchor>
  <xdr:twoCellAnchor editAs="oneCell">
    <xdr:from>
      <xdr:col>4</xdr:col>
      <xdr:colOff>104775</xdr:colOff>
      <xdr:row>13</xdr:row>
      <xdr:rowOff>481182</xdr:rowOff>
    </xdr:from>
    <xdr:to>
      <xdr:col>4</xdr:col>
      <xdr:colOff>1620219</xdr:colOff>
      <xdr:row>13</xdr:row>
      <xdr:rowOff>1447800</xdr:rowOff>
    </xdr:to>
    <xdr:pic>
      <xdr:nvPicPr>
        <xdr:cNvPr id="16" name="图片 15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3038475" y="11008995"/>
          <a:ext cx="1515110" cy="967105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</xdr:colOff>
      <xdr:row>14</xdr:row>
      <xdr:rowOff>118550</xdr:rowOff>
    </xdr:from>
    <xdr:to>
      <xdr:col>4</xdr:col>
      <xdr:colOff>2952750</xdr:colOff>
      <xdr:row>14</xdr:row>
      <xdr:rowOff>2038349</xdr:rowOff>
    </xdr:to>
    <xdr:pic>
      <xdr:nvPicPr>
        <xdr:cNvPr id="19" name="图片 18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2962275" y="12789535"/>
          <a:ext cx="2924175" cy="1919605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200025</xdr:colOff>
      <xdr:row>27</xdr:row>
      <xdr:rowOff>174902</xdr:rowOff>
    </xdr:from>
    <xdr:to>
      <xdr:col>4</xdr:col>
      <xdr:colOff>2362200</xdr:colOff>
      <xdr:row>27</xdr:row>
      <xdr:rowOff>1144800</xdr:rowOff>
    </xdr:to>
    <xdr:pic>
      <xdr:nvPicPr>
        <xdr:cNvPr id="25" name="图片 24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3133725" y="40182800"/>
          <a:ext cx="2162175" cy="969645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381001</xdr:colOff>
      <xdr:row>26</xdr:row>
      <xdr:rowOff>180975</xdr:rowOff>
    </xdr:from>
    <xdr:to>
      <xdr:col>4</xdr:col>
      <xdr:colOff>2137587</xdr:colOff>
      <xdr:row>26</xdr:row>
      <xdr:rowOff>1266825</xdr:rowOff>
    </xdr:to>
    <xdr:pic>
      <xdr:nvPicPr>
        <xdr:cNvPr id="36" name="图片 35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3314700" y="37903150"/>
          <a:ext cx="1756410" cy="1085850"/>
        </a:xfrm>
        <a:prstGeom prst="rect">
          <a:avLst/>
        </a:prstGeom>
      </xdr:spPr>
    </xdr:pic>
    <xdr:clientData/>
  </xdr:twoCellAnchor>
  <xdr:twoCellAnchor editAs="oneCell">
    <xdr:from>
      <xdr:col>4</xdr:col>
      <xdr:colOff>1457327</xdr:colOff>
      <xdr:row>22</xdr:row>
      <xdr:rowOff>257175</xdr:rowOff>
    </xdr:from>
    <xdr:to>
      <xdr:col>4</xdr:col>
      <xdr:colOff>2854327</xdr:colOff>
      <xdr:row>22</xdr:row>
      <xdr:rowOff>1304925</xdr:rowOff>
    </xdr:to>
    <xdr:pic>
      <xdr:nvPicPr>
        <xdr:cNvPr id="38" name="图片 37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4391025" y="29616400"/>
          <a:ext cx="1397000" cy="1047750"/>
        </a:xfrm>
        <a:prstGeom prst="rect">
          <a:avLst/>
        </a:prstGeom>
      </xdr:spPr>
    </xdr:pic>
    <xdr:clientData/>
  </xdr:twoCellAnchor>
  <xdr:twoCellAnchor editAs="oneCell">
    <xdr:from>
      <xdr:col>4</xdr:col>
      <xdr:colOff>1228726</xdr:colOff>
      <xdr:row>39</xdr:row>
      <xdr:rowOff>171450</xdr:rowOff>
    </xdr:from>
    <xdr:to>
      <xdr:col>4</xdr:col>
      <xdr:colOff>2503611</xdr:colOff>
      <xdr:row>40</xdr:row>
      <xdr:rowOff>95250</xdr:rowOff>
    </xdr:to>
    <xdr:pic>
      <xdr:nvPicPr>
        <xdr:cNvPr id="40" name="图片 39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4162425" y="57181750"/>
          <a:ext cx="1274445" cy="828675"/>
        </a:xfrm>
        <a:prstGeom prst="rect">
          <a:avLst/>
        </a:prstGeom>
      </xdr:spPr>
    </xdr:pic>
    <xdr:clientData/>
  </xdr:twoCellAnchor>
  <xdr:twoCellAnchor editAs="oneCell">
    <xdr:from>
      <xdr:col>4</xdr:col>
      <xdr:colOff>828675</xdr:colOff>
      <xdr:row>32</xdr:row>
      <xdr:rowOff>142875</xdr:rowOff>
    </xdr:from>
    <xdr:to>
      <xdr:col>4</xdr:col>
      <xdr:colOff>2657474</xdr:colOff>
      <xdr:row>32</xdr:row>
      <xdr:rowOff>1004179</xdr:rowOff>
    </xdr:to>
    <xdr:pic>
      <xdr:nvPicPr>
        <xdr:cNvPr id="39" name="图片 38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762375" y="43951525"/>
          <a:ext cx="1828165" cy="861060"/>
        </a:xfrm>
        <a:prstGeom prst="rect">
          <a:avLst/>
        </a:prstGeom>
      </xdr:spPr>
    </xdr:pic>
    <xdr:clientData/>
  </xdr:twoCellAnchor>
  <xdr:twoCellAnchor editAs="oneCell">
    <xdr:from>
      <xdr:col>4</xdr:col>
      <xdr:colOff>1200150</xdr:colOff>
      <xdr:row>33</xdr:row>
      <xdr:rowOff>752475</xdr:rowOff>
    </xdr:from>
    <xdr:to>
      <xdr:col>4</xdr:col>
      <xdr:colOff>2785620</xdr:colOff>
      <xdr:row>33</xdr:row>
      <xdr:rowOff>1638300</xdr:rowOff>
    </xdr:to>
    <xdr:pic>
      <xdr:nvPicPr>
        <xdr:cNvPr id="42" name="图片 41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133850" y="46256575"/>
          <a:ext cx="158496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203835</xdr:colOff>
      <xdr:row>11</xdr:row>
      <xdr:rowOff>301625</xdr:rowOff>
    </xdr:from>
    <xdr:to>
      <xdr:col>4</xdr:col>
      <xdr:colOff>2049780</xdr:colOff>
      <xdr:row>11</xdr:row>
      <xdr:rowOff>1263650</xdr:rowOff>
    </xdr:to>
    <xdr:pic>
      <xdr:nvPicPr>
        <xdr:cNvPr id="12" name="图片 11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3137535" y="7581900"/>
          <a:ext cx="1845945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zoomScale="70" zoomScaleNormal="70" workbookViewId="0">
      <selection activeCell="H3" sqref="H3:H5"/>
    </sheetView>
  </sheetViews>
  <sheetFormatPr defaultColWidth="9" defaultRowHeight="13.5"/>
  <cols>
    <col min="1" max="2" width="6.875" style="3" customWidth="1"/>
    <col min="3" max="4" width="12.375" style="3" customWidth="1"/>
    <col min="5" max="5" width="39.125" style="3" customWidth="1"/>
    <col min="6" max="6" width="34.1" style="3" customWidth="1"/>
    <col min="7" max="7" width="14.8166666666667" style="4" customWidth="1"/>
    <col min="8" max="8" width="24.8083333333333" style="4" customWidth="1"/>
    <col min="9" max="9" width="15.2916666666667" style="4" customWidth="1"/>
    <col min="10" max="12" width="16.175" style="4" customWidth="1"/>
    <col min="13" max="13" width="41" style="5" customWidth="1"/>
    <col min="14" max="16384" width="9" style="3"/>
  </cols>
  <sheetData>
    <row r="1" ht="62" customHeight="1" spans="1:13">
      <c r="A1" s="6" t="s">
        <v>0</v>
      </c>
      <c r="B1" s="7"/>
      <c r="C1" s="7"/>
      <c r="D1" s="7"/>
      <c r="E1" s="7"/>
      <c r="F1" s="7"/>
      <c r="G1" s="7"/>
      <c r="H1" s="8" t="s">
        <v>1</v>
      </c>
      <c r="I1" s="41"/>
      <c r="J1" s="41"/>
      <c r="K1" s="41"/>
      <c r="L1" s="41"/>
      <c r="M1" s="41"/>
    </row>
    <row r="2" s="1" customFormat="1" ht="62" customHeight="1" spans="1:13">
      <c r="A2" s="9" t="s">
        <v>2</v>
      </c>
      <c r="B2" s="9" t="s">
        <v>3</v>
      </c>
      <c r="C2" s="9"/>
      <c r="D2" s="9"/>
      <c r="E2" s="9" t="s">
        <v>4</v>
      </c>
      <c r="F2" s="9" t="s">
        <v>5</v>
      </c>
      <c r="G2" s="10" t="s">
        <v>6</v>
      </c>
      <c r="H2" s="10" t="s">
        <v>7</v>
      </c>
      <c r="I2" s="42"/>
      <c r="J2" s="42"/>
      <c r="K2" s="42"/>
      <c r="L2" s="42"/>
      <c r="M2" s="43"/>
    </row>
    <row r="3" ht="62" customHeight="1" spans="1:8">
      <c r="A3" s="11">
        <v>1</v>
      </c>
      <c r="B3" s="11" t="s">
        <v>8</v>
      </c>
      <c r="C3" s="11"/>
      <c r="D3" s="11"/>
      <c r="E3" s="12">
        <f>H29</f>
        <v>138360</v>
      </c>
      <c r="F3" s="12">
        <f>L29</f>
        <v>0</v>
      </c>
      <c r="G3" s="13" t="s">
        <v>9</v>
      </c>
      <c r="H3" s="14" t="s">
        <v>10</v>
      </c>
    </row>
    <row r="4" ht="62" customHeight="1" spans="1:8">
      <c r="A4" s="11">
        <v>2</v>
      </c>
      <c r="B4" s="11" t="s">
        <v>11</v>
      </c>
      <c r="C4" s="11"/>
      <c r="D4" s="11"/>
      <c r="E4" s="12">
        <f>H43</f>
        <v>54185</v>
      </c>
      <c r="F4" s="12">
        <f>L43</f>
        <v>0</v>
      </c>
      <c r="G4" s="15"/>
      <c r="H4" s="16"/>
    </row>
    <row r="5" ht="62" customHeight="1" spans="1:8">
      <c r="A5" s="17" t="s">
        <v>12</v>
      </c>
      <c r="B5" s="18"/>
      <c r="C5" s="18"/>
      <c r="D5" s="19"/>
      <c r="E5" s="12">
        <f>E3+E4</f>
        <v>192545</v>
      </c>
      <c r="F5" s="12">
        <f>F3+F4</f>
        <v>0</v>
      </c>
      <c r="G5" s="20"/>
      <c r="H5" s="21"/>
    </row>
    <row r="6" ht="62" customHeight="1" spans="1:8">
      <c r="A6" s="22" t="s">
        <v>13</v>
      </c>
      <c r="B6" s="22"/>
      <c r="C6" s="22"/>
      <c r="D6" s="22"/>
      <c r="E6" s="22"/>
      <c r="F6" s="22"/>
      <c r="G6" s="22"/>
      <c r="H6" s="22"/>
    </row>
    <row r="9" ht="37" customHeight="1" spans="1:13">
      <c r="A9" s="23" t="s">
        <v>14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44"/>
    </row>
    <row r="10" s="2" customFormat="1" ht="27" customHeight="1" spans="1:13">
      <c r="A10" s="24" t="s">
        <v>15</v>
      </c>
      <c r="B10" s="24" t="s">
        <v>2</v>
      </c>
      <c r="C10" s="24" t="s">
        <v>16</v>
      </c>
      <c r="D10" s="24" t="s">
        <v>17</v>
      </c>
      <c r="E10" s="24" t="s">
        <v>18</v>
      </c>
      <c r="F10" s="24" t="s">
        <v>19</v>
      </c>
      <c r="G10" s="25" t="s">
        <v>20</v>
      </c>
      <c r="H10" s="25" t="s">
        <v>21</v>
      </c>
      <c r="I10" s="25" t="s">
        <v>22</v>
      </c>
      <c r="J10" s="25" t="s">
        <v>23</v>
      </c>
      <c r="K10" s="25" t="s">
        <v>6</v>
      </c>
      <c r="L10" s="25" t="s">
        <v>7</v>
      </c>
      <c r="M10" s="24" t="s">
        <v>24</v>
      </c>
    </row>
    <row r="11" ht="110.25" customHeight="1" spans="1:13">
      <c r="A11" s="26" t="s">
        <v>25</v>
      </c>
      <c r="B11" s="26">
        <v>2</v>
      </c>
      <c r="C11" s="26" t="s">
        <v>26</v>
      </c>
      <c r="D11" s="26">
        <v>42</v>
      </c>
      <c r="E11" s="26"/>
      <c r="F11" s="26" t="s">
        <v>27</v>
      </c>
      <c r="G11" s="27">
        <v>855</v>
      </c>
      <c r="H11" s="27">
        <f>G11*D11</f>
        <v>35910</v>
      </c>
      <c r="I11" s="27"/>
      <c r="J11" s="27"/>
      <c r="K11" s="27" t="s">
        <v>9</v>
      </c>
      <c r="L11" s="45" t="s">
        <v>10</v>
      </c>
      <c r="M11" s="46"/>
    </row>
    <row r="12" ht="133.5" customHeight="1" spans="1:13">
      <c r="A12" s="26" t="s">
        <v>25</v>
      </c>
      <c r="B12" s="26">
        <v>4</v>
      </c>
      <c r="C12" s="26" t="s">
        <v>28</v>
      </c>
      <c r="D12" s="26">
        <v>10</v>
      </c>
      <c r="E12" s="26"/>
      <c r="F12" s="26" t="s">
        <v>29</v>
      </c>
      <c r="G12" s="27">
        <v>1000</v>
      </c>
      <c r="H12" s="28">
        <f>G12*D12</f>
        <v>10000</v>
      </c>
      <c r="I12" s="27"/>
      <c r="J12" s="27"/>
      <c r="K12" s="27" t="s">
        <v>9</v>
      </c>
      <c r="L12" s="45" t="s">
        <v>10</v>
      </c>
      <c r="M12" s="46" t="s">
        <v>30</v>
      </c>
    </row>
    <row r="13" ht="122.25" customHeight="1" spans="1:13">
      <c r="A13" s="26" t="s">
        <v>25</v>
      </c>
      <c r="B13" s="26">
        <v>5</v>
      </c>
      <c r="C13" s="26" t="s">
        <v>31</v>
      </c>
      <c r="D13" s="29">
        <v>9</v>
      </c>
      <c r="E13" s="26"/>
      <c r="F13" s="26" t="s">
        <v>32</v>
      </c>
      <c r="G13" s="27">
        <v>500</v>
      </c>
      <c r="H13" s="28">
        <f>G13*D13</f>
        <v>4500</v>
      </c>
      <c r="I13" s="27"/>
      <c r="J13" s="27"/>
      <c r="K13" s="27" t="s">
        <v>9</v>
      </c>
      <c r="L13" s="45" t="s">
        <v>10</v>
      </c>
      <c r="M13" s="46" t="s">
        <v>33</v>
      </c>
    </row>
    <row r="14" ht="168.75" customHeight="1" spans="1:13">
      <c r="A14" s="26" t="s">
        <v>25</v>
      </c>
      <c r="B14" s="26">
        <v>1</v>
      </c>
      <c r="C14" s="26" t="s">
        <v>34</v>
      </c>
      <c r="D14" s="26">
        <v>1</v>
      </c>
      <c r="E14" s="26"/>
      <c r="F14" s="26" t="s">
        <v>35</v>
      </c>
      <c r="G14" s="27">
        <v>9900</v>
      </c>
      <c r="H14" s="27">
        <f t="shared" ref="H14:H26" si="0">D14*G14</f>
        <v>9900</v>
      </c>
      <c r="I14" s="27"/>
      <c r="J14" s="27"/>
      <c r="K14" s="27" t="s">
        <v>9</v>
      </c>
      <c r="L14" s="45" t="s">
        <v>10</v>
      </c>
      <c r="M14" s="46" t="s">
        <v>36</v>
      </c>
    </row>
    <row r="15" ht="171.75" customHeight="1" spans="1:13">
      <c r="A15" s="26" t="s">
        <v>25</v>
      </c>
      <c r="B15" s="26">
        <v>2</v>
      </c>
      <c r="C15" s="26" t="s">
        <v>37</v>
      </c>
      <c r="D15" s="26">
        <v>1</v>
      </c>
      <c r="E15" s="26"/>
      <c r="F15" s="26" t="s">
        <v>38</v>
      </c>
      <c r="G15" s="27">
        <v>10000</v>
      </c>
      <c r="H15" s="27">
        <f t="shared" si="0"/>
        <v>10000</v>
      </c>
      <c r="I15" s="27"/>
      <c r="J15" s="27"/>
      <c r="K15" s="27" t="s">
        <v>9</v>
      </c>
      <c r="L15" s="45" t="s">
        <v>10</v>
      </c>
      <c r="M15" s="46" t="s">
        <v>39</v>
      </c>
    </row>
    <row r="16" ht="171.75" customHeight="1" spans="1:13">
      <c r="A16" s="26" t="s">
        <v>25</v>
      </c>
      <c r="B16" s="26">
        <v>3</v>
      </c>
      <c r="C16" s="26" t="s">
        <v>40</v>
      </c>
      <c r="D16" s="26">
        <v>1</v>
      </c>
      <c r="E16" s="30"/>
      <c r="F16" s="26" t="s">
        <v>41</v>
      </c>
      <c r="G16" s="27">
        <v>2150</v>
      </c>
      <c r="H16" s="27">
        <f t="shared" si="0"/>
        <v>2150</v>
      </c>
      <c r="I16" s="27"/>
      <c r="J16" s="27"/>
      <c r="K16" s="27" t="s">
        <v>9</v>
      </c>
      <c r="L16" s="45" t="s">
        <v>10</v>
      </c>
      <c r="M16" s="46" t="s">
        <v>42</v>
      </c>
    </row>
    <row r="17" ht="177" customHeight="1" spans="1:13">
      <c r="A17" s="26" t="s">
        <v>25</v>
      </c>
      <c r="B17" s="26">
        <v>4</v>
      </c>
      <c r="C17" s="26" t="s">
        <v>43</v>
      </c>
      <c r="D17" s="26">
        <v>1</v>
      </c>
      <c r="E17" s="31"/>
      <c r="F17" s="26" t="s">
        <v>44</v>
      </c>
      <c r="G17" s="27">
        <v>950</v>
      </c>
      <c r="H17" s="27">
        <f t="shared" si="0"/>
        <v>950</v>
      </c>
      <c r="I17" s="27"/>
      <c r="J17" s="27"/>
      <c r="K17" s="27" t="s">
        <v>9</v>
      </c>
      <c r="L17" s="45" t="s">
        <v>10</v>
      </c>
      <c r="M17" s="46" t="s">
        <v>45</v>
      </c>
    </row>
    <row r="18" ht="173.25" customHeight="1" spans="1:13">
      <c r="A18" s="26" t="s">
        <v>25</v>
      </c>
      <c r="B18" s="26">
        <v>5</v>
      </c>
      <c r="C18" s="26" t="s">
        <v>46</v>
      </c>
      <c r="D18" s="26">
        <v>20</v>
      </c>
      <c r="E18" s="26"/>
      <c r="F18" s="26" t="s">
        <v>47</v>
      </c>
      <c r="G18" s="27">
        <v>580</v>
      </c>
      <c r="H18" s="27">
        <f t="shared" si="0"/>
        <v>11600</v>
      </c>
      <c r="I18" s="27"/>
      <c r="J18" s="27"/>
      <c r="K18" s="27" t="s">
        <v>9</v>
      </c>
      <c r="L18" s="45" t="s">
        <v>10</v>
      </c>
      <c r="M18" s="46" t="s">
        <v>48</v>
      </c>
    </row>
    <row r="19" ht="125.25" customHeight="1" spans="1:13">
      <c r="A19" s="26" t="s">
        <v>25</v>
      </c>
      <c r="B19" s="26">
        <v>6</v>
      </c>
      <c r="C19" s="26" t="s">
        <v>49</v>
      </c>
      <c r="D19" s="26">
        <v>10</v>
      </c>
      <c r="E19" s="26"/>
      <c r="F19" s="26" t="s">
        <v>50</v>
      </c>
      <c r="G19" s="27">
        <v>500</v>
      </c>
      <c r="H19" s="27">
        <f t="shared" si="0"/>
        <v>5000</v>
      </c>
      <c r="I19" s="27"/>
      <c r="J19" s="27"/>
      <c r="K19" s="27" t="s">
        <v>9</v>
      </c>
      <c r="L19" s="45" t="s">
        <v>10</v>
      </c>
      <c r="M19" s="46" t="s">
        <v>51</v>
      </c>
    </row>
    <row r="20" ht="194.25" customHeight="1" spans="1:13">
      <c r="A20" s="26" t="s">
        <v>25</v>
      </c>
      <c r="B20" s="26">
        <v>7</v>
      </c>
      <c r="C20" s="26" t="s">
        <v>52</v>
      </c>
      <c r="D20" s="26">
        <v>20</v>
      </c>
      <c r="E20" s="26"/>
      <c r="F20" s="26" t="s">
        <v>53</v>
      </c>
      <c r="G20" s="27">
        <v>1100</v>
      </c>
      <c r="H20" s="27">
        <f t="shared" si="0"/>
        <v>22000</v>
      </c>
      <c r="I20" s="27"/>
      <c r="J20" s="27"/>
      <c r="K20" s="27" t="s">
        <v>9</v>
      </c>
      <c r="L20" s="45" t="s">
        <v>10</v>
      </c>
      <c r="M20" s="46" t="s">
        <v>54</v>
      </c>
    </row>
    <row r="21" ht="189" customHeight="1" spans="1:13">
      <c r="A21" s="26" t="s">
        <v>25</v>
      </c>
      <c r="B21" s="26">
        <v>8</v>
      </c>
      <c r="C21" s="26" t="s">
        <v>55</v>
      </c>
      <c r="D21" s="26">
        <v>17</v>
      </c>
      <c r="E21" s="26"/>
      <c r="F21" s="26" t="s">
        <v>47</v>
      </c>
      <c r="G21" s="27">
        <v>500</v>
      </c>
      <c r="H21" s="27">
        <f t="shared" si="0"/>
        <v>8500</v>
      </c>
      <c r="I21" s="27"/>
      <c r="J21" s="27"/>
      <c r="K21" s="27" t="s">
        <v>9</v>
      </c>
      <c r="L21" s="45" t="s">
        <v>10</v>
      </c>
      <c r="M21" s="46" t="s">
        <v>56</v>
      </c>
    </row>
    <row r="22" ht="111.75" customHeight="1" spans="1:13">
      <c r="A22" s="26" t="s">
        <v>25</v>
      </c>
      <c r="B22" s="26">
        <v>9</v>
      </c>
      <c r="C22" s="26" t="s">
        <v>57</v>
      </c>
      <c r="D22" s="26">
        <v>10</v>
      </c>
      <c r="E22" s="26"/>
      <c r="F22" s="26" t="s">
        <v>58</v>
      </c>
      <c r="G22" s="27">
        <v>160</v>
      </c>
      <c r="H22" s="27">
        <f t="shared" si="0"/>
        <v>1600</v>
      </c>
      <c r="I22" s="27"/>
      <c r="J22" s="27"/>
      <c r="K22" s="27" t="s">
        <v>9</v>
      </c>
      <c r="L22" s="45" t="s">
        <v>10</v>
      </c>
      <c r="M22" s="46" t="s">
        <v>59</v>
      </c>
    </row>
    <row r="23" ht="124.5" customHeight="1" spans="1:13">
      <c r="A23" s="26" t="s">
        <v>25</v>
      </c>
      <c r="B23" s="26">
        <v>10</v>
      </c>
      <c r="C23" s="26" t="s">
        <v>60</v>
      </c>
      <c r="D23" s="26">
        <v>5</v>
      </c>
      <c r="E23" s="26"/>
      <c r="F23" s="26" t="s">
        <v>61</v>
      </c>
      <c r="G23" s="27">
        <v>900</v>
      </c>
      <c r="H23" s="27">
        <f t="shared" si="0"/>
        <v>4500</v>
      </c>
      <c r="I23" s="27"/>
      <c r="J23" s="27"/>
      <c r="K23" s="27" t="s">
        <v>9</v>
      </c>
      <c r="L23" s="45" t="s">
        <v>10</v>
      </c>
      <c r="M23" s="46" t="s">
        <v>62</v>
      </c>
    </row>
    <row r="24" ht="174" customHeight="1" spans="1:13">
      <c r="A24" s="26" t="s">
        <v>25</v>
      </c>
      <c r="B24" s="26">
        <v>11</v>
      </c>
      <c r="C24" s="26" t="s">
        <v>63</v>
      </c>
      <c r="D24" s="26">
        <v>3</v>
      </c>
      <c r="E24" s="26"/>
      <c r="F24" s="32" t="s">
        <v>64</v>
      </c>
      <c r="G24" s="27">
        <v>750</v>
      </c>
      <c r="H24" s="27">
        <f t="shared" si="0"/>
        <v>2250</v>
      </c>
      <c r="I24" s="27"/>
      <c r="J24" s="27"/>
      <c r="K24" s="27" t="s">
        <v>9</v>
      </c>
      <c r="L24" s="45" t="s">
        <v>10</v>
      </c>
      <c r="M24" s="46" t="s">
        <v>65</v>
      </c>
    </row>
    <row r="25" ht="180" customHeight="1" spans="1:13">
      <c r="A25" s="26" t="s">
        <v>25</v>
      </c>
      <c r="B25" s="26">
        <v>12</v>
      </c>
      <c r="C25" s="26" t="s">
        <v>66</v>
      </c>
      <c r="D25" s="26">
        <v>4</v>
      </c>
      <c r="E25" s="26"/>
      <c r="F25" s="26" t="s">
        <v>67</v>
      </c>
      <c r="G25" s="27">
        <v>1000</v>
      </c>
      <c r="H25" s="27">
        <f t="shared" si="0"/>
        <v>4000</v>
      </c>
      <c r="I25" s="47"/>
      <c r="J25" s="47"/>
      <c r="K25" s="27" t="s">
        <v>9</v>
      </c>
      <c r="L25" s="45" t="s">
        <v>10</v>
      </c>
      <c r="M25" s="46" t="s">
        <v>68</v>
      </c>
    </row>
    <row r="26" ht="180" customHeight="1" spans="1:13">
      <c r="A26" s="26" t="s">
        <v>25</v>
      </c>
      <c r="B26" s="26">
        <v>13</v>
      </c>
      <c r="C26" s="33" t="s">
        <v>69</v>
      </c>
      <c r="D26" s="26">
        <v>2</v>
      </c>
      <c r="E26" s="26" t="s">
        <v>70</v>
      </c>
      <c r="F26" s="26" t="s">
        <v>70</v>
      </c>
      <c r="G26" s="27">
        <v>1000</v>
      </c>
      <c r="H26" s="27">
        <f t="shared" si="0"/>
        <v>2000</v>
      </c>
      <c r="I26" s="47"/>
      <c r="J26" s="47"/>
      <c r="K26" s="27" t="s">
        <v>9</v>
      </c>
      <c r="L26" s="45" t="s">
        <v>10</v>
      </c>
      <c r="M26" s="46"/>
    </row>
    <row r="27" ht="180" customHeight="1" spans="1:13">
      <c r="A27" s="33" t="s">
        <v>25</v>
      </c>
      <c r="B27" s="33">
        <v>14</v>
      </c>
      <c r="C27" s="33" t="s">
        <v>71</v>
      </c>
      <c r="D27" s="26">
        <v>1</v>
      </c>
      <c r="E27" s="26"/>
      <c r="F27" s="26" t="s">
        <v>72</v>
      </c>
      <c r="G27" s="27">
        <v>500</v>
      </c>
      <c r="H27" s="27">
        <f>G27*D27</f>
        <v>500</v>
      </c>
      <c r="I27" s="27"/>
      <c r="J27" s="27"/>
      <c r="K27" s="27" t="s">
        <v>9</v>
      </c>
      <c r="L27" s="45" t="s">
        <v>10</v>
      </c>
      <c r="M27" s="46" t="s">
        <v>73</v>
      </c>
    </row>
    <row r="28" ht="163.5" customHeight="1" spans="1:13">
      <c r="A28" s="34"/>
      <c r="B28" s="34"/>
      <c r="C28" s="34"/>
      <c r="D28" s="26">
        <v>6</v>
      </c>
      <c r="E28" s="26"/>
      <c r="F28" s="26" t="s">
        <v>74</v>
      </c>
      <c r="G28" s="27">
        <v>500</v>
      </c>
      <c r="H28" s="27">
        <f>G28*D28</f>
        <v>3000</v>
      </c>
      <c r="I28" s="27"/>
      <c r="J28" s="27"/>
      <c r="K28" s="27" t="s">
        <v>9</v>
      </c>
      <c r="L28" s="45" t="s">
        <v>10</v>
      </c>
      <c r="M28" s="46" t="s">
        <v>75</v>
      </c>
    </row>
    <row r="29" ht="37.5" customHeight="1" spans="1:13">
      <c r="A29" s="35" t="s">
        <v>76</v>
      </c>
      <c r="B29" s="36"/>
      <c r="C29" s="36"/>
      <c r="D29" s="36"/>
      <c r="E29" s="36"/>
      <c r="F29" s="36"/>
      <c r="G29" s="37"/>
      <c r="H29" s="38">
        <f>SUM(H11:H28)</f>
        <v>138360</v>
      </c>
      <c r="I29" s="48" t="s">
        <v>77</v>
      </c>
      <c r="J29" s="49"/>
      <c r="K29" s="49"/>
      <c r="L29" s="50">
        <f>SUM(J11:J28)</f>
        <v>0</v>
      </c>
      <c r="M29" s="51"/>
    </row>
    <row r="30" ht="32.25" customHeight="1" spans="1:13">
      <c r="A30" s="39"/>
      <c r="B30" s="39"/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52"/>
    </row>
    <row r="31" ht="48.75" customHeight="1" spans="1:13">
      <c r="A31" s="23" t="s">
        <v>78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44"/>
    </row>
    <row r="32" ht="17.25" spans="1:13">
      <c r="A32" s="24" t="s">
        <v>15</v>
      </c>
      <c r="B32" s="24" t="s">
        <v>2</v>
      </c>
      <c r="C32" s="24" t="s">
        <v>16</v>
      </c>
      <c r="D32" s="24" t="s">
        <v>17</v>
      </c>
      <c r="E32" s="24" t="s">
        <v>18</v>
      </c>
      <c r="F32" s="24" t="s">
        <v>19</v>
      </c>
      <c r="G32" s="25" t="s">
        <v>20</v>
      </c>
      <c r="H32" s="25" t="s">
        <v>21</v>
      </c>
      <c r="I32" s="25" t="s">
        <v>22</v>
      </c>
      <c r="J32" s="25" t="s">
        <v>23</v>
      </c>
      <c r="K32" s="25" t="s">
        <v>6</v>
      </c>
      <c r="L32" s="25" t="s">
        <v>7</v>
      </c>
      <c r="M32" s="24" t="s">
        <v>24</v>
      </c>
    </row>
    <row r="33" ht="133.5" customHeight="1" spans="1:13">
      <c r="A33" s="26" t="s">
        <v>79</v>
      </c>
      <c r="B33" s="26">
        <v>1</v>
      </c>
      <c r="C33" s="26" t="s">
        <v>40</v>
      </c>
      <c r="D33" s="26">
        <v>1</v>
      </c>
      <c r="E33" s="26"/>
      <c r="F33" s="26" t="s">
        <v>41</v>
      </c>
      <c r="G33" s="27">
        <v>2150</v>
      </c>
      <c r="H33" s="27">
        <f>G33*D33</f>
        <v>2150</v>
      </c>
      <c r="I33" s="27"/>
      <c r="J33" s="27"/>
      <c r="K33" s="27" t="s">
        <v>9</v>
      </c>
      <c r="L33" s="45" t="s">
        <v>10</v>
      </c>
      <c r="M33" s="46" t="s">
        <v>42</v>
      </c>
    </row>
    <row r="34" ht="162" customHeight="1" spans="1:13">
      <c r="A34" s="26" t="s">
        <v>79</v>
      </c>
      <c r="B34" s="26">
        <v>2</v>
      </c>
      <c r="C34" s="26" t="s">
        <v>43</v>
      </c>
      <c r="D34" s="26">
        <v>2</v>
      </c>
      <c r="E34" s="26"/>
      <c r="F34" s="26" t="s">
        <v>80</v>
      </c>
      <c r="G34" s="27">
        <v>950</v>
      </c>
      <c r="H34" s="27">
        <f>G34*D34</f>
        <v>1900</v>
      </c>
      <c r="I34" s="27"/>
      <c r="J34" s="27"/>
      <c r="K34" s="27" t="s">
        <v>9</v>
      </c>
      <c r="L34" s="45" t="s">
        <v>10</v>
      </c>
      <c r="M34" s="46" t="s">
        <v>45</v>
      </c>
    </row>
    <row r="35" ht="166.5" customHeight="1" spans="1:13">
      <c r="A35" s="26" t="s">
        <v>79</v>
      </c>
      <c r="B35" s="26">
        <v>3</v>
      </c>
      <c r="C35" s="26" t="s">
        <v>46</v>
      </c>
      <c r="D35" s="26">
        <v>2</v>
      </c>
      <c r="E35" s="26"/>
      <c r="F35" s="26" t="s">
        <v>47</v>
      </c>
      <c r="G35" s="27">
        <v>580</v>
      </c>
      <c r="H35" s="27">
        <f>G35*D35</f>
        <v>1160</v>
      </c>
      <c r="I35" s="27"/>
      <c r="J35" s="27"/>
      <c r="K35" s="27" t="s">
        <v>9</v>
      </c>
      <c r="L35" s="45" t="s">
        <v>10</v>
      </c>
      <c r="M35" s="46" t="s">
        <v>48</v>
      </c>
    </row>
    <row r="36" ht="123.75" customHeight="1" spans="1:13">
      <c r="A36" s="26" t="s">
        <v>79</v>
      </c>
      <c r="B36" s="26">
        <v>4</v>
      </c>
      <c r="C36" s="26" t="s">
        <v>49</v>
      </c>
      <c r="D36" s="26">
        <v>1</v>
      </c>
      <c r="E36" s="26"/>
      <c r="F36" s="26" t="s">
        <v>50</v>
      </c>
      <c r="G36" s="27">
        <v>500</v>
      </c>
      <c r="H36" s="27">
        <f t="shared" ref="H36:H42" si="1">G36*D36</f>
        <v>500</v>
      </c>
      <c r="I36" s="27"/>
      <c r="J36" s="27"/>
      <c r="K36" s="27" t="s">
        <v>9</v>
      </c>
      <c r="L36" s="45" t="s">
        <v>10</v>
      </c>
      <c r="M36" s="46" t="s">
        <v>51</v>
      </c>
    </row>
    <row r="37" ht="118.5" customHeight="1" spans="1:13">
      <c r="A37" s="26" t="s">
        <v>79</v>
      </c>
      <c r="B37" s="26">
        <v>5</v>
      </c>
      <c r="C37" s="26" t="s">
        <v>81</v>
      </c>
      <c r="D37" s="26">
        <v>17</v>
      </c>
      <c r="E37" s="26"/>
      <c r="F37" s="26" t="s">
        <v>82</v>
      </c>
      <c r="G37" s="27">
        <v>620</v>
      </c>
      <c r="H37" s="27">
        <f t="shared" si="1"/>
        <v>10540</v>
      </c>
      <c r="I37" s="27"/>
      <c r="J37" s="27"/>
      <c r="K37" s="27" t="s">
        <v>9</v>
      </c>
      <c r="L37" s="45" t="s">
        <v>10</v>
      </c>
      <c r="M37" s="53" t="s">
        <v>83</v>
      </c>
    </row>
    <row r="38" ht="163.5" customHeight="1" spans="1:13">
      <c r="A38" s="26" t="s">
        <v>79</v>
      </c>
      <c r="B38" s="26">
        <v>6</v>
      </c>
      <c r="C38" s="26" t="s">
        <v>84</v>
      </c>
      <c r="D38" s="26">
        <v>1</v>
      </c>
      <c r="E38" s="26"/>
      <c r="F38" s="26" t="s">
        <v>85</v>
      </c>
      <c r="G38" s="27">
        <v>800</v>
      </c>
      <c r="H38" s="27">
        <f t="shared" si="1"/>
        <v>800</v>
      </c>
      <c r="I38" s="27"/>
      <c r="J38" s="27"/>
      <c r="K38" s="27" t="s">
        <v>9</v>
      </c>
      <c r="L38" s="45" t="s">
        <v>10</v>
      </c>
      <c r="M38" s="53" t="s">
        <v>86</v>
      </c>
    </row>
    <row r="39" ht="171.75" customHeight="1" spans="1:13">
      <c r="A39" s="26" t="s">
        <v>79</v>
      </c>
      <c r="B39" s="26">
        <v>7</v>
      </c>
      <c r="C39" s="26" t="s">
        <v>55</v>
      </c>
      <c r="D39" s="26">
        <v>5</v>
      </c>
      <c r="E39" s="26"/>
      <c r="F39" s="26" t="s">
        <v>47</v>
      </c>
      <c r="G39" s="27">
        <v>500</v>
      </c>
      <c r="H39" s="27">
        <f t="shared" si="1"/>
        <v>2500</v>
      </c>
      <c r="I39" s="27"/>
      <c r="J39" s="27"/>
      <c r="K39" s="27" t="s">
        <v>9</v>
      </c>
      <c r="L39" s="45" t="s">
        <v>10</v>
      </c>
      <c r="M39" s="46" t="s">
        <v>87</v>
      </c>
    </row>
    <row r="40" ht="71.25" spans="1:13">
      <c r="A40" s="26" t="s">
        <v>79</v>
      </c>
      <c r="B40" s="26">
        <v>8</v>
      </c>
      <c r="C40" s="26" t="s">
        <v>60</v>
      </c>
      <c r="D40" s="26">
        <v>5</v>
      </c>
      <c r="E40" s="26"/>
      <c r="F40" s="26" t="s">
        <v>61</v>
      </c>
      <c r="G40" s="27">
        <v>900</v>
      </c>
      <c r="H40" s="27">
        <f t="shared" si="1"/>
        <v>4500</v>
      </c>
      <c r="I40" s="27"/>
      <c r="J40" s="27"/>
      <c r="K40" s="27" t="s">
        <v>9</v>
      </c>
      <c r="L40" s="45" t="s">
        <v>10</v>
      </c>
      <c r="M40" s="54" t="s">
        <v>88</v>
      </c>
    </row>
    <row r="41" ht="71.25" spans="1:13">
      <c r="A41" s="26" t="s">
        <v>79</v>
      </c>
      <c r="B41" s="26">
        <v>8</v>
      </c>
      <c r="C41" s="26" t="s">
        <v>26</v>
      </c>
      <c r="D41" s="26">
        <v>17</v>
      </c>
      <c r="E41" s="26"/>
      <c r="F41" s="26" t="s">
        <v>27</v>
      </c>
      <c r="G41" s="27">
        <v>855</v>
      </c>
      <c r="H41" s="27">
        <f t="shared" si="1"/>
        <v>14535</v>
      </c>
      <c r="I41" s="27"/>
      <c r="J41" s="27"/>
      <c r="K41" s="27" t="s">
        <v>9</v>
      </c>
      <c r="L41" s="45" t="s">
        <v>10</v>
      </c>
      <c r="M41" s="54"/>
    </row>
    <row r="42" ht="108.75" customHeight="1" spans="1:13">
      <c r="A42" s="26" t="s">
        <v>79</v>
      </c>
      <c r="B42" s="26">
        <v>11</v>
      </c>
      <c r="C42" s="26" t="s">
        <v>89</v>
      </c>
      <c r="D42" s="26">
        <v>13</v>
      </c>
      <c r="E42" s="26"/>
      <c r="F42" s="26" t="s">
        <v>90</v>
      </c>
      <c r="G42" s="27">
        <v>1200</v>
      </c>
      <c r="H42" s="27">
        <f t="shared" si="1"/>
        <v>15600</v>
      </c>
      <c r="I42" s="27"/>
      <c r="J42" s="27"/>
      <c r="K42" s="27" t="s">
        <v>9</v>
      </c>
      <c r="L42" s="45" t="s">
        <v>10</v>
      </c>
      <c r="M42" s="46" t="s">
        <v>91</v>
      </c>
    </row>
    <row r="43" ht="29.25" customHeight="1" spans="1:13">
      <c r="A43" s="35" t="s">
        <v>76</v>
      </c>
      <c r="B43" s="36"/>
      <c r="C43" s="36"/>
      <c r="D43" s="36"/>
      <c r="E43" s="36"/>
      <c r="F43" s="36"/>
      <c r="G43" s="37"/>
      <c r="H43" s="38">
        <f>SUM(H33:H42)</f>
        <v>54185</v>
      </c>
      <c r="I43" s="48" t="s">
        <v>77</v>
      </c>
      <c r="J43" s="49"/>
      <c r="K43" s="49"/>
      <c r="L43" s="50">
        <f>SUM(J33:J42)</f>
        <v>0</v>
      </c>
      <c r="M43" s="51"/>
    </row>
  </sheetData>
  <mergeCells count="20">
    <mergeCell ref="A1:G1"/>
    <mergeCell ref="B2:D2"/>
    <mergeCell ref="B3:D3"/>
    <mergeCell ref="B4:D4"/>
    <mergeCell ref="A5:D5"/>
    <mergeCell ref="A6:H6"/>
    <mergeCell ref="A9:M9"/>
    <mergeCell ref="A29:G29"/>
    <mergeCell ref="I29:K29"/>
    <mergeCell ref="L29:M29"/>
    <mergeCell ref="A31:M31"/>
    <mergeCell ref="A43:G43"/>
    <mergeCell ref="I43:K43"/>
    <mergeCell ref="L43:M43"/>
    <mergeCell ref="A27:A28"/>
    <mergeCell ref="B27:B28"/>
    <mergeCell ref="C27:C28"/>
    <mergeCell ref="E33:E34"/>
    <mergeCell ref="G3:G5"/>
    <mergeCell ref="H3:H5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2026-08-04T14:36:00Z</dcterms:created>
  <cp:lastPrinted>2026-08-04T15:03:00Z</cp:lastPrinted>
  <dcterms:modified xsi:type="dcterms:W3CDTF">2026-08-11T08:30:28Z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C62B06AAFACF4A8295FC3ACE277197C5</vt:lpwstr>
  </property>
  <property fmtid="{D5CDD505-2E9C-101B-9397-08002B2CF9AE}" pid="3" name="KSOProductBuildVer">
    <vt:lpwstr>2052-11.8.2.11718</vt:lpwstr>
  </property>
</Properties>
</file>